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150" windowWidth="9495" windowHeight="6045" activeTab="3"/>
  </bookViews>
  <sheets>
    <sheet name="прил.1" sheetId="5" r:id="rId1"/>
    <sheet name="прил.2" sheetId="2" r:id="rId2"/>
    <sheet name="прил.3 н" sheetId="7" r:id="rId3"/>
    <sheet name="прил.4" sheetId="4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N17" i="7" l="1"/>
  <c r="N11" i="7" s="1"/>
  <c r="O11" i="7"/>
  <c r="E23" i="4"/>
  <c r="E22" i="4"/>
  <c r="E17" i="4"/>
  <c r="E16" i="4"/>
  <c r="G14" i="4"/>
  <c r="G13" i="4" s="1"/>
  <c r="O33" i="7"/>
  <c r="O17" i="7"/>
  <c r="H14" i="4" l="1"/>
  <c r="H13" i="4" s="1"/>
  <c r="K21" i="4"/>
  <c r="J21" i="4"/>
  <c r="I21" i="4"/>
  <c r="E21" i="4" s="1"/>
  <c r="E20" i="4"/>
  <c r="E19" i="4"/>
  <c r="E18" i="4"/>
  <c r="J14" i="4"/>
  <c r="I14" i="4"/>
  <c r="K14" i="4"/>
  <c r="K13" i="4" l="1"/>
  <c r="J13" i="4"/>
  <c r="I13" i="4"/>
  <c r="E13" i="4" s="1"/>
  <c r="E14" i="4"/>
</calcChain>
</file>

<file path=xl/sharedStrings.xml><?xml version="1.0" encoding="utf-8"?>
<sst xmlns="http://schemas.openxmlformats.org/spreadsheetml/2006/main" count="544" uniqueCount="266">
  <si>
    <t>к муниципальной программе
"Энергосбережение и повышение энергетической эффективности в МО "Кезский район" Удмуртской Республики (2015-2020 годы)"</t>
  </si>
  <si>
    <t>Наименование муниципальной программы</t>
  </si>
  <si>
    <t>Энергосбережение и повышение энергетической эффективности в МО "Кезский район"
Удмуртской Республики (2015-2020 годы)</t>
  </si>
  <si>
    <t>Код аналитической программной классификации</t>
  </si>
  <si>
    <t>2015 год</t>
  </si>
  <si>
    <t>2016 год</t>
  </si>
  <si>
    <t>2018 год</t>
  </si>
  <si>
    <t>2020 год</t>
  </si>
  <si>
    <t>МП</t>
  </si>
  <si>
    <t>Пп</t>
  </si>
  <si>
    <t>Приложение 2</t>
  </si>
  <si>
    <t xml:space="preserve">Перечень основных мероприятий муниципальной программы </t>
  </si>
  <si>
    <t>Энергосбережение и повышение энергетической эффективности 
в МО "Кезский район" Удмуртской Республики (2015-2020 годы)</t>
  </si>
  <si>
    <t>Наименование основного мероприятия, мероприятия</t>
  </si>
  <si>
    <t>Ответственный исполнитель, соисполнители основного мероприятия, мероприятия</t>
  </si>
  <si>
    <t>Срок выполнения</t>
  </si>
  <si>
    <t>Ожидаемый 
непосредственный результат</t>
  </si>
  <si>
    <t>Взаимосвязь с целевыми показателями (индикаторами)</t>
  </si>
  <si>
    <t>ОМ</t>
  </si>
  <si>
    <t>М</t>
  </si>
  <si>
    <t>Внедрение энергоменеджмента</t>
  </si>
  <si>
    <t>2015 - 2020 годы, ежегодно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</si>
  <si>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</si>
  <si>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Оценка энергоэффективности по отраслям экономики УР</t>
  </si>
  <si>
    <t>Проведение мониторинга энергоэффективности организаций, финансируемых из бюджетов муниципальных образований</t>
  </si>
  <si>
    <t>Оценка энергоэффективности бюджетной сферы УР</t>
  </si>
  <si>
    <t>Проведение обучения специалистов органов местного самоуправления, организаций с участием  муниципальных образований, а также других организаций в области энергосбережения и повышения энергетической эффективности</t>
  </si>
  <si>
    <t xml:space="preserve">Повышение качества работы предприятий и организаций в области энергосбережния и повышение энергоэффективности </t>
  </si>
  <si>
    <t>Развитие регионального сегмента государственной информационной системы в области энергосбережения и повышения энергетической эффективности</t>
  </si>
  <si>
    <t>Функциональное расширение регионального сегмента ГИС. Систематизация информации, используемой для оценки энергоэффективности организаций, финансируемых из бюджета муниципального образования</t>
  </si>
  <si>
    <t>Исполнение требований Федерального Закона от 27.07.2010 года №190-ФЗ  «О теплоснабжении»</t>
  </si>
  <si>
    <t>Исполнение требований Федерального Закона от 07.12.2011 года №416-ФЗ  «О водоснабжении и водоотведении»</t>
  </si>
  <si>
    <t>Мероприятия по выявлению бесхозяйных объектов теплоэнергетического хозяйства, объектов систем водоснабжения и водоотведения и их паспортизация</t>
  </si>
  <si>
    <t xml:space="preserve">Сокращение доли бесхозяйных объектов теплоэнергетического хозяйства, объектов систем водоснабжения и водоотведения </t>
  </si>
  <si>
    <t>Реализация мероприятий в организациях, финансируемых за счет средств муниципального бюджета</t>
  </si>
  <si>
    <t>Проведение энергетических обследований в организациях, финансируемых за счет средств бюджета муниципального образования "Кезский район"</t>
  </si>
  <si>
    <t xml:space="preserve">Исполнение Федерального закона от 23 ноября 2009 года 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    </t>
  </si>
  <si>
    <t>Установка или замена приборов учета энергоресурсов</t>
  </si>
  <si>
    <t>Приложение 1
08.1-08.5, 08.7</t>
  </si>
  <si>
    <t>Замена ламп накаливания на энергоэффективные, замена люминисцентных светильников на светодиодные</t>
  </si>
  <si>
    <t>2015 - 2017 годы, ежегодно</t>
  </si>
  <si>
    <t xml:space="preserve">Снижение объемов потребления электроэнергии в сопоставимых условиях на 12 тыс.кВтч в год (0,5%). Сокращение бюджетных расходов на оплату электроэнергии на 7,5 тыс.руб. в год (в ценах 2012 года) </t>
  </si>
  <si>
    <t>Приложение 1
08.7, 08.8</t>
  </si>
  <si>
    <t>Замена электропроводки</t>
  </si>
  <si>
    <t xml:space="preserve">Снижение объемов потребления электроэнергии в сопоставимых условиях на 10 тыс.кВтч в год (0,4%). Сокращение бюджетных расходов на оплату электроэнергии на 41,8 тыс.руб. в год (в ценах 2012 года) </t>
  </si>
  <si>
    <t>Реконструкция и ремонт системы отопления, гидрохимическая промывка системы отопления</t>
  </si>
  <si>
    <t xml:space="preserve">Снижение объемов потребления тепловой энергии в сопоставимых условиях на 20,5 Гкал в год (0,2%). Сокращение бюджетных расходов на оплату тепловой энергии на 34,5 тыс.руб. в год (в ценах 2012 года) </t>
  </si>
  <si>
    <t>Приложение 1
08.7, 08.8, 08.9</t>
  </si>
  <si>
    <t>Замена старых оконных блоков, замена входных групп</t>
  </si>
  <si>
    <t xml:space="preserve">Снижение объемов потребления тепловой энергии в сопоставимых условиях на 178 Гкал в год (1,8%). Сокращение бюджетных расходов на оплату тепловой энергии на 2025 тыс.руб. в год (в ценах 2012 года) </t>
  </si>
  <si>
    <t>Ремонт и замена кровли, утепление чердачных перекрытий и полов</t>
  </si>
  <si>
    <t xml:space="preserve">Снижение объемов потребления тепловой энергии в сопоставимых условиях на 837 Гкал в год (8,3%). Сокращение бюджетных расходов на оплату тепловой энергии на 1447 тыс.руб. в год (в ценах 2012 года) </t>
  </si>
  <si>
    <t>Установка теплоотражающих экранов за радиаторами отопления</t>
  </si>
  <si>
    <t>2015 - 2016 годы, ежегодно</t>
  </si>
  <si>
    <t xml:space="preserve">Снижение объемов потребления тепловой энергии в сопоставимых условиях на 3 Гкал в год (0,03%). Сокращение бюджетных расходов на оплату тепловой энергии на 7 тыс.руб. в год (в ценах 2012 года) </t>
  </si>
  <si>
    <t>Реализация мероприятий на объектах организаций, оказывающих услуги теплоснабжения на территории МО "Кезский район"</t>
  </si>
  <si>
    <t>Техническое перевооружение котельной по ул.Некрасова в п.Кез</t>
  </si>
  <si>
    <t>Снижение объемов потребления топлива в сопоставимых условиях на 250 т.у.т. в год. Экономический эффект оценивается в 800 тыс.руб.</t>
  </si>
  <si>
    <t>Приложение 1
08.24, 08.25, 08.26</t>
  </si>
  <si>
    <t>Техническое перевооружение котельной ЦРБ в п.Кез</t>
  </si>
  <si>
    <t>Снижение объемов потребления топлива в сопоставимых условиях на 260 т.у.т. в год. Экономический эффект оценивается в 820 тыс.руб.</t>
  </si>
  <si>
    <t>Техническое перевооружение котельной с переводом на газ в с.Александрово</t>
  </si>
  <si>
    <t>Снижение объемов потребления топлива в сопоставимых условиях на 300 т.у.т. в год. Экономический эффект оценивается в 1800 тыс.руб.</t>
  </si>
  <si>
    <t>Техническое перевооружение котельной с переводом на газ в д.Гыя</t>
  </si>
  <si>
    <t>Снижение объемов потребления топлива в сопоставимых условиях на 350 т.у.т. в год. Экономический эффект оценивается в 2100 тыс.руб.</t>
  </si>
  <si>
    <t>Техническое перевооружение Центральной котельной в п.Кез</t>
  </si>
  <si>
    <t>2016 - 2019 год</t>
  </si>
  <si>
    <t>Снижение объемов потребления топлива в сопоставимых условиях на 6985 т.у.т. в год. Экономический эффект оценивается в 2200 тыс.руб.</t>
  </si>
  <si>
    <t>Реализация мероприятий на объектах организаций, оказывающих услуги водоснабжения и водоотведения  на территории МО "Кезский район"</t>
  </si>
  <si>
    <t>Повышение эффективности работы источников водоснабжения за счет внедрения энергоэффективных насосных агрегатов</t>
  </si>
  <si>
    <t>2015-2016 годы</t>
  </si>
  <si>
    <t>Сокращение потребления электрической энергии на подъем и подачу воды потребителям</t>
  </si>
  <si>
    <t>Приложение 1
08.28</t>
  </si>
  <si>
    <t>Замена электротермических обогревателей на нагревательные кабели</t>
  </si>
  <si>
    <t>2015-2018 годы</t>
  </si>
  <si>
    <t xml:space="preserve">Сокращение потребления электрической энергии на транспортировку воды </t>
  </si>
  <si>
    <t>Исключение избыточного напора в водопроводной сети за счет внедрения автоматического регулирования</t>
  </si>
  <si>
    <t>2015-2019 годы</t>
  </si>
  <si>
    <t>Сокращение утечек из водопроводной сети, снижение потребления электроэнергии за счет исключения избыточного напора</t>
  </si>
  <si>
    <t>Приложение 1
08.27, 08.28</t>
  </si>
  <si>
    <t>Сокращение утечек воды при транспортировке за счет замены изношенных участков водопроводных сетей</t>
  </si>
  <si>
    <t>2015-2020 годы</t>
  </si>
  <si>
    <t>Сокращение утечек воды в водопроводных сетях</t>
  </si>
  <si>
    <t>Реализация мероприятий на объектах электросетевых организаций, оказывающих услуги по передаче электрической энергии на территории МО "Кезский район"</t>
  </si>
  <si>
    <t>Замена светильников уличного освещения</t>
  </si>
  <si>
    <t>2015-2017 годы</t>
  </si>
  <si>
    <t>Сокращение потребления электрической энергии на уличное освещение</t>
  </si>
  <si>
    <t>Приложение 1
08.30</t>
  </si>
  <si>
    <t>Внедрение когенерационных установок (мини-ТЭЦ)</t>
  </si>
  <si>
    <t>Сокращение потерь электроэнергии при ее передаче по распределительным сетям. Увеличение эффективности использования первичного топлива</t>
  </si>
  <si>
    <t>Замена недогруженного и перегруженного силового оборудования распределительных электрических сетей</t>
  </si>
  <si>
    <t>Сокращение потерь электроэнергии при ее передаче по распределительным сетям</t>
  </si>
  <si>
    <t>Сокращение потребления электрической энергии на уличное освещение и потерь при ее передаче по распределительным сетям</t>
  </si>
  <si>
    <t>Реализация энергоэффективных мероприятий на объектах многоквартирного жилищного фонда МО "Кезский район" (мероприятие реализовывается в соответствии с подпрограммой "Содержание и развитие жилищного хозяйства МО "Кезский район" (2015-2020 годы)" муниципальной программы "Содержание и развитие муниципального хозяйства МО "Кезский район" (2015-2020 годы)")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</si>
  <si>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населения.</t>
  </si>
  <si>
    <t>Реализация энергоэффективных мероприятий по расширению использования в качестве источников энергии вторичных энергетических ресурсов и (или) возобновляемых источников энергии</t>
  </si>
  <si>
    <t>Мероприятия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электрической энергией с учетом доступности использования, близости расположения к источникам природного газа, газовых смесей, электрической энергии и экономической целесообразности такого замещения, а также с учетом тарифного регулирования и доступности гражданам платы</t>
  </si>
  <si>
    <t xml:space="preserve">Мероприятия по  замещению бензина и дизельного топлива, используемых транспортными средствами в качестве моторного топлива, природным газом, газовыми смесями исжиженным углеводородным газом на транспортных средствах, используемых органами местного самоуправления, муниципальными учреждениями и муниципальными унитарными предприятиями </t>
  </si>
  <si>
    <t>2016-2020 годы</t>
  </si>
  <si>
    <t>Снижение затрат муниципальных и бюджетных учреждений на приобретение моторного топлива в 2 и более раз в расчете на 1 единицу транспортного средства</t>
  </si>
  <si>
    <t>Приобретение транспортных средств, используемых органами местного самоуправления, муниципальными учреждениями и муниципальными унитарными предприятиями на использование с автономных источником электрического питания</t>
  </si>
  <si>
    <t>2017-2020 годы</t>
  </si>
  <si>
    <t xml:space="preserve">Снижение затрат муниципальных и бюджетных учреждений на приобретение моторного топлива, в результате его замещения на использование электрического питания </t>
  </si>
  <si>
    <t xml:space="preserve">Ресурсное обеспечение реализации муниципальной программы </t>
  </si>
  <si>
    <t>Наименование муниципальной 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</si>
  <si>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</si>
  <si>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</si>
  <si>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руб.</t>
  </si>
  <si>
    <t>И</t>
  </si>
  <si>
    <t>ГРБС</t>
  </si>
  <si>
    <t>Рз</t>
  </si>
  <si>
    <t>Пр</t>
  </si>
  <si>
    <t>ЦС</t>
  </si>
  <si>
    <t>ВР</t>
  </si>
  <si>
    <t>2015 г.</t>
  </si>
  <si>
    <t>2016 г.</t>
  </si>
  <si>
    <t>2017 г.</t>
  </si>
  <si>
    <t>2018 г.</t>
  </si>
  <si>
    <t>2019 г.</t>
  </si>
  <si>
    <t>2020 г.</t>
  </si>
  <si>
    <t>Всего</t>
  </si>
  <si>
    <t>Управление образованием Администрации муниципального образования "Кезский район"</t>
  </si>
  <si>
    <t>к муниципальной программе "Энергосбережение и повышение энергетической эффективности в МО "Кезский район" Удмуртской Республики (2015-2020 годы)"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</si>
  <si>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</si>
  <si>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Источник финансирования</t>
  </si>
  <si>
    <t>Оценка расходов, тыс. руб.</t>
  </si>
  <si>
    <t>Итого</t>
  </si>
  <si>
    <t>в том числе:</t>
  </si>
  <si>
    <t>собственные средства</t>
  </si>
  <si>
    <t>субвенции из бюджетов поселений</t>
  </si>
  <si>
    <t>04</t>
  </si>
  <si>
    <t>Поселения муниципального образования "Кезский район"</t>
  </si>
  <si>
    <t>Реализация комплекса энергосберегающих мероприятий в МБОУ "Кезская средняя общеобразовательная школа №1" в Кезском районе</t>
  </si>
  <si>
    <t>Снижение объемов потребления тепловой энергии,  сокращение бюджетных расходов на оплату тепловой энергии.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</si>
  <si>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</si>
  <si>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</si>
  <si>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</t>
  </si>
  <si>
    <t>Средства бюджета Удмуртской Республики, планируемые к привлечению</t>
  </si>
  <si>
    <t>Иные источники</t>
  </si>
  <si>
    <t>Бюджет Кезский района</t>
  </si>
  <si>
    <t xml:space="preserve">  средства бюджетов поселений, входящих в состав Кезского района</t>
  </si>
  <si>
    <t>Приложение 1</t>
  </si>
  <si>
    <t>Сведения о составе и значениях целевых показателей (индикаторов)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</si>
  <si>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</si>
  <si>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</si>
  <si>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</si>
  <si>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Значение целевых показателей (индикаторов)</t>
  </si>
  <si>
    <t>2012 год (базовый период)</t>
  </si>
  <si>
    <t>2013 год</t>
  </si>
  <si>
    <t>2014 год</t>
  </si>
  <si>
    <t>2017 год</t>
  </si>
  <si>
    <t>2019 год</t>
  </si>
  <si>
    <t>отчет</t>
  </si>
  <si>
    <t>оценка</t>
  </si>
  <si>
    <t>прогноз</t>
  </si>
  <si>
    <t>Общие целевые показатели в области энергосбережения и повышения энергетической эффективности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</si>
  <si>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</si>
  <si>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</si>
  <si>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</si>
  <si>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</si>
  <si>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</si>
  <si>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</si>
  <si>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</t>
  </si>
  <si>
    <t>Целевые показатели в области энергосбережения и повышения энергетической эффективности в муниципальном секторе</t>
  </si>
  <si>
    <t>Удельный расход энергетических ресурсов на снабжение органов местного самоуправления и муниципальных учереждений</t>
  </si>
  <si>
    <t>кг.у.т./м²</t>
  </si>
  <si>
    <t>Удельный расход электрической энергии на снабжение органов местного самоуправления и муниципальных учереждений</t>
  </si>
  <si>
    <t>кВтч/м2</t>
  </si>
  <si>
    <t>Удельный расход тепловой энергии на снабжение органов местного самоуправления и муниципальных учереждений</t>
  </si>
  <si>
    <t>Гкал/м2</t>
  </si>
  <si>
    <t>Удельный расход холодной воды на снабжение органов местного самоуправления и муниципальных учереждений</t>
  </si>
  <si>
    <t>м3/чел</t>
  </si>
  <si>
    <t>Удельный расход горячей воды на снабжение органов местного самоуправления и муниципальных учереждений</t>
  </si>
  <si>
    <t>Удельный расход природного газа на снабжение органов местного самоуправления и муниципальных учереждений</t>
  </si>
  <si>
    <t>Отношение экономии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 органами местного самоуправления и муниципальными учреждениями, к общему объему финансирования муниципальной программы</t>
  </si>
  <si>
    <t>—</t>
  </si>
  <si>
    <t>Количество энергосервисных договоров (контрактов), заключенных органами местного самоуправления и миниципальными учреждениями</t>
  </si>
  <si>
    <t>ед.</t>
  </si>
  <si>
    <t>Целевые показатели в области энергосбережения и повышения энергетической эффективности в жилищном фонде</t>
  </si>
  <si>
    <t>Удельный расход тепловой энергии в многоквартирных домах</t>
  </si>
  <si>
    <t>Удельный расход холодной воды в многоквартирных домах</t>
  </si>
  <si>
    <t>Удельный расход горячей воды в многоквартирных домах</t>
  </si>
  <si>
    <t>Удельный расход электрической энергии в многоквартирных домах</t>
  </si>
  <si>
    <t>Удельная величина потребления электрической энергии в многоквартирных домах</t>
  </si>
  <si>
    <t>кВтч/чел</t>
  </si>
  <si>
    <t>Удельный расход природного газа в многоквартирных домах с индивидуальными системами газового отопления</t>
  </si>
  <si>
    <t>м3/м2</t>
  </si>
  <si>
    <t>103,35*</t>
  </si>
  <si>
    <t>Удельный расход природного газа в многоквартирных домах с иными системами теплоснабжения</t>
  </si>
  <si>
    <t>190,92*</t>
  </si>
  <si>
    <t>Удельный суммарный расход энергетических ресурсов в многоквартирных домах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</si>
  <si>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</si>
  <si>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t>Удельный расход топлива на выработку тепловой энергии на тепловых электростанциях</t>
  </si>
  <si>
    <t>кг.у.т./Гкал</t>
  </si>
  <si>
    <t>Удельный расход топлива на выработку тепловой энергии на котельных</t>
  </si>
  <si>
    <t>Удельный расход электрической энергии, используемой при передаче тепловой энергии в системах теплоснабжения</t>
  </si>
  <si>
    <t>кВтч/Гкал</t>
  </si>
  <si>
    <t>Доля потерь тепловой энергии при ее передаче в общем объеме переданной тепловой энергии</t>
  </si>
  <si>
    <t xml:space="preserve">Доля потерь воды при ее передаче в общем объеме переданной воды </t>
  </si>
  <si>
    <t>Удельный расход электрической энергии, используемой для передачи (транспортировки) воды в системах водоснабжения</t>
  </si>
  <si>
    <t>кВтч/м3</t>
  </si>
  <si>
    <t>Удельный расход электрической энергии, используемой в системах водоотведения **</t>
  </si>
  <si>
    <t>Удельный расход электрической энергии в системах уличного освещения</t>
  </si>
  <si>
    <t>Целевые показатели в области энергосбережения и повышения энергетической эффективности в транспортном комплексе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</si>
  <si>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</si>
  <si>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</t>
  </si>
  <si>
    <t>* - в связи с отсутствием официальной статистической информации для расчета показателей, значения носят оценочный характер</t>
  </si>
  <si>
    <t>** - Электроэнергия на нужны водоотведения не потребляется</t>
  </si>
  <si>
    <t>2017г.</t>
  </si>
  <si>
    <t>2016г.</t>
  </si>
  <si>
    <t>2015г.</t>
  </si>
  <si>
    <t>2018г.</t>
  </si>
  <si>
    <t>2019г.</t>
  </si>
  <si>
    <t>2020г.</t>
  </si>
  <si>
    <t>Разработка и (или) ежегодная актуализация схемы теплоснабжения муниципального образования "Кезский район"</t>
  </si>
  <si>
    <t>Разработка и (или) ежегодная актуализация схем водоснабжения и водоотведения муниципального образования "Кезский район"</t>
  </si>
  <si>
    <t>Разработка и (или) ежегодная актуализация схемы водоснабжения и водоотведения муниципального образования "Кезский район"</t>
  </si>
  <si>
    <t xml:space="preserve">Реализация мероприятий по восстановлению и устройству сетей уличного освещения в поселениях муниципального образования "Кезский район" </t>
  </si>
  <si>
    <t>Приложение 5</t>
  </si>
  <si>
    <t>Приложение 6</t>
  </si>
  <si>
    <t xml:space="preserve">                                             </t>
  </si>
  <si>
    <t>Энергосбережение и повышение энергетической эффективности в МО "Кезский район"</t>
  </si>
  <si>
    <t>08</t>
  </si>
  <si>
    <t>01</t>
  </si>
  <si>
    <t>5</t>
  </si>
  <si>
    <t>4</t>
  </si>
  <si>
    <t>1</t>
  </si>
  <si>
    <t>540</t>
  </si>
  <si>
    <t>6</t>
  </si>
  <si>
    <t>7</t>
  </si>
  <si>
    <t>Мероприятия по организации выявления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управления такими объектами с момента их выявления, в том числе по выявлению источника компенсации возникающих при их эксплуатации нормативных потерь энергетических ресурсов</t>
  </si>
  <si>
    <t>Отдел имущественных отношений Администрации муниципального образования "Кезский район"</t>
  </si>
  <si>
    <t>465</t>
  </si>
  <si>
    <t>12</t>
  </si>
  <si>
    <t>0800105770</t>
  </si>
  <si>
    <t>244</t>
  </si>
  <si>
    <t>02</t>
  </si>
  <si>
    <t>9</t>
  </si>
  <si>
    <t>05</t>
  </si>
  <si>
    <t>0800162600</t>
  </si>
  <si>
    <t>_________________________________________________________________________________________</t>
  </si>
  <si>
    <t>Отдел ЖКХ, благоустройства и дорожного хозяйства Администрации муниципального образования "Кезский район"</t>
  </si>
  <si>
    <t>Мероприятия по выявлению бесхозяйных объектов недвижимого имущества, используемых для передачи энергетических ресурсов (включая газоснабжение, теплоснабжение, электроснабжение, водоснаюжение и водоотведение), постановки в установленном порядке на учет и признанию права муниципальной собственности на них, а также по организации управления такими объектами с момента их выявления, в том числе по выявлению источника компенсации возникающих при их эксплуатации нормативных потерь энергетических ресурсов</t>
  </si>
  <si>
    <t>Отдел ЖКХ, благоустройства и дорожного хозяйства Администрации муниципального образования "Кезский район", Управление образованием, Управление культуры, администрации поселений</t>
  </si>
  <si>
    <t>Отдел ЖКХ, благоустройства и дорожного хозяйства Администрации муниципального образо, Управление образованием, Управление культуры, администрации поселений</t>
  </si>
  <si>
    <t>Отдел ЖКХ, благоустройства и дорожного хозяйства Администрации муниципального образования "Кезский район", Управление образованием</t>
  </si>
  <si>
    <t>Отдел ЖКХ, благоустройства и дорожного хозяйства Администрации МО "Кезский район", поселения муниципального образования "Кезский район"</t>
  </si>
  <si>
    <t>Отдел ЖКХ, благоустройства и дорожного хозяйства Администрации МО "Кезский район", Отдел имущественных отношений Администрации муниципального образования "Кезский район"</t>
  </si>
  <si>
    <t>0</t>
  </si>
  <si>
    <t>456</t>
  </si>
  <si>
    <t>521</t>
  </si>
  <si>
    <t>07</t>
  </si>
  <si>
    <t>0800205770</t>
  </si>
  <si>
    <t>0800262900</t>
  </si>
  <si>
    <t>03</t>
  </si>
  <si>
    <t>0800505770</t>
  </si>
  <si>
    <t>521,540</t>
  </si>
  <si>
    <t>Администрация МО "Кезский район"</t>
  </si>
  <si>
    <t>455</t>
  </si>
  <si>
    <t>453</t>
  </si>
  <si>
    <t>Муниципальное образование "Юскинское" Кезского района</t>
  </si>
  <si>
    <t>Муниципальное образование "Кезское" Кезского района</t>
  </si>
  <si>
    <t>Приложение 5                                                                         к постановлению Администрации  муниципального образования "Кезский район" от 18 января 2017 г.№ 53</t>
  </si>
  <si>
    <t>Приложение 3                                                        к постановлению Администрации  муниципального образования "Кезский район" " 18 января _2017  г. № 53</t>
  </si>
  <si>
    <t>Приложение 4                                                                                  к постановлению Администрации  муниципального образования "Кезский район" 18 января 2017 г. № 53</t>
  </si>
  <si>
    <t>Приложение 6                                                                                 к постановлению Администрации  муниципального образования "Кезский район" 18 января 2017 г.№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</si>
</sst>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&quot;$&quot;#,##0_);[Red]\(&quot;$&quot;#,##0\)"/>
    <numFmt numFmtId="166" formatCode="&quot;0&quot;#"/>
    <numFmt numFmtId="167" formatCode="#,##0.000"/>
    <numFmt numFmtId="168" formatCode="0.0"/>
    <numFmt numFmtId="169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1">
    <xf numFmtId="0" fontId="0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6" fillId="0" borderId="0" applyFont="0" applyFill="0" applyBorder="0" applyAlignment="0" applyProtection="0"/>
    <xf numFmtId="0" fontId="7" fillId="0" borderId="0" applyFill="0" applyBorder="0" applyProtection="0">
      <alignment vertical="center"/>
    </xf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/>
    <xf numFmtId="0" fontId="7" fillId="0" borderId="0" applyFill="0" applyBorder="0" applyProtection="0">
      <alignment vertical="center"/>
    </xf>
    <xf numFmtId="0" fontId="7" fillId="0" borderId="0" applyFill="0" applyBorder="0" applyProtection="0">
      <alignment vertical="center"/>
    </xf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6" applyBorder="0">
      <alignment horizontal="right"/>
    </xf>
    <xf numFmtId="0" fontId="19" fillId="0" borderId="7" applyNumberFormat="0" applyFill="0" applyAlignment="0" applyProtection="0"/>
    <xf numFmtId="0" fontId="20" fillId="22" borderId="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49" fontId="18" fillId="0" borderId="0" applyBorder="0">
      <alignment vertical="top"/>
    </xf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18" fillId="25" borderId="0" applyBorder="0">
      <alignment horizontal="right"/>
    </xf>
    <xf numFmtId="0" fontId="28" fillId="4" borderId="0" applyNumberFormat="0" applyBorder="0" applyAlignment="0" applyProtection="0"/>
    <xf numFmtId="0" fontId="2" fillId="0" borderId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9" fillId="0" borderId="7" applyNumberFormat="0" applyFill="0" applyAlignment="0" applyProtection="0"/>
    <xf numFmtId="0" fontId="20" fillId="22" borderId="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" fillId="0" borderId="0"/>
    <xf numFmtId="0" fontId="3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24" borderId="9" applyNumberFormat="0" applyFont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2" borderId="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" fillId="0" borderId="0"/>
    <xf numFmtId="0" fontId="3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24" borderId="9" applyNumberFormat="0" applyFont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2" borderId="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" fillId="0" borderId="0"/>
    <xf numFmtId="0" fontId="3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24" borderId="9" applyNumberFormat="0" applyFont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264">
    <xf numFmtId="0" fontId="0" fillId="0" borderId="0" xfId="0"/>
    <xf numFmtId="0" fontId="2" fillId="0" borderId="0" xfId="67"/>
    <xf numFmtId="0" fontId="29" fillId="0" borderId="0" xfId="67" applyFont="1" applyAlignment="1">
      <alignment horizontal="center" wrapText="1"/>
    </xf>
    <xf numFmtId="0" fontId="29" fillId="0" borderId="6" xfId="67" applyFont="1" applyBorder="1" applyAlignment="1">
      <alignment vertical="top" wrapText="1"/>
    </xf>
    <xf numFmtId="0" fontId="29" fillId="0" borderId="0" xfId="67" applyFont="1" applyAlignment="1">
      <alignment wrapText="1"/>
    </xf>
    <xf numFmtId="0" fontId="29" fillId="0" borderId="0" xfId="67" applyFont="1" applyBorder="1" applyAlignment="1">
      <alignment wrapText="1"/>
    </xf>
    <xf numFmtId="0" fontId="29" fillId="0" borderId="0" xfId="67" applyFont="1" applyBorder="1" applyAlignment="1">
      <alignment horizontal="center" wrapText="1"/>
    </xf>
    <xf numFmtId="0" fontId="29" fillId="0" borderId="0" xfId="67" applyFont="1" applyAlignment="1">
      <alignment horizontal="left" wrapText="1"/>
    </xf>
    <xf numFmtId="0" fontId="29" fillId="0" borderId="0" xfId="67" applyFont="1" applyBorder="1" applyAlignment="1">
      <alignment horizontal="left" wrapText="1"/>
    </xf>
    <xf numFmtId="0" fontId="29" fillId="0" borderId="6" xfId="67" applyFont="1" applyFill="1" applyBorder="1" applyAlignment="1">
      <alignment horizontal="center" vertical="top" wrapText="1"/>
    </xf>
    <xf numFmtId="0" fontId="29" fillId="0" borderId="6" xfId="67" applyFont="1" applyFill="1" applyBorder="1" applyAlignment="1">
      <alignment vertical="top" wrapText="1"/>
    </xf>
    <xf numFmtId="0" fontId="29" fillId="0" borderId="6" xfId="67" applyFont="1" applyFill="1" applyBorder="1" applyAlignment="1">
      <alignment horizontal="center" vertical="center" wrapText="1" shrinkToFit="1"/>
    </xf>
    <xf numFmtId="0" fontId="29" fillId="0" borderId="0" xfId="67" applyFont="1" applyFill="1" applyAlignment="1">
      <alignment wrapText="1"/>
    </xf>
    <xf numFmtId="0" fontId="29" fillId="0" borderId="6" xfId="67" applyFont="1" applyBorder="1" applyAlignment="1">
      <alignment horizontal="center" vertical="center" wrapText="1" shrinkToFit="1"/>
    </xf>
    <xf numFmtId="0" fontId="29" fillId="0" borderId="0" xfId="67" applyFont="1" applyAlignment="1">
      <alignment vertical="top"/>
    </xf>
    <xf numFmtId="0" fontId="29" fillId="0" borderId="0" xfId="67" applyFont="1" applyAlignment="1">
      <alignment horizontal="center" vertical="center" wrapText="1" shrinkToFit="1"/>
    </xf>
    <xf numFmtId="0" fontId="29" fillId="0" borderId="6" xfId="67" applyFont="1" applyFill="1" applyBorder="1" applyAlignment="1">
      <alignment horizontal="center" vertical="center" wrapText="1"/>
    </xf>
    <xf numFmtId="166" fontId="29" fillId="0" borderId="6" xfId="67" applyNumberFormat="1" applyFont="1" applyFill="1" applyBorder="1" applyAlignment="1">
      <alignment vertical="top" wrapText="1"/>
    </xf>
    <xf numFmtId="166" fontId="29" fillId="26" borderId="6" xfId="67" applyNumberFormat="1" applyFont="1" applyFill="1" applyBorder="1" applyAlignment="1">
      <alignment vertical="top" wrapText="1"/>
    </xf>
    <xf numFmtId="0" fontId="29" fillId="26" borderId="6" xfId="67" applyFont="1" applyFill="1" applyBorder="1" applyAlignment="1">
      <alignment vertical="top" wrapText="1"/>
    </xf>
    <xf numFmtId="0" fontId="29" fillId="26" borderId="6" xfId="67" applyFont="1" applyFill="1" applyBorder="1" applyAlignment="1">
      <alignment horizontal="center" vertical="center" wrapText="1" shrinkToFit="1"/>
    </xf>
    <xf numFmtId="0" fontId="29" fillId="0" borderId="6" xfId="67" applyFont="1" applyBorder="1" applyAlignment="1">
      <alignment horizontal="left" vertical="center" wrapText="1"/>
    </xf>
    <xf numFmtId="0" fontId="29" fillId="0" borderId="6" xfId="67" applyFont="1" applyBorder="1" applyAlignment="1">
      <alignment vertical="center" wrapText="1"/>
    </xf>
    <xf numFmtId="0" fontId="29" fillId="0" borderId="6" xfId="67" applyFont="1" applyBorder="1" applyAlignment="1">
      <alignment horizontal="center"/>
    </xf>
    <xf numFmtId="166" fontId="29" fillId="0" borderId="6" xfId="67" applyNumberFormat="1" applyFont="1" applyBorder="1" applyAlignment="1">
      <alignment vertical="top"/>
    </xf>
    <xf numFmtId="0" fontId="29" fillId="0" borderId="6" xfId="67" applyFont="1" applyBorder="1" applyAlignment="1">
      <alignment wrapText="1"/>
    </xf>
    <xf numFmtId="2" fontId="29" fillId="0" borderId="6" xfId="67" applyNumberFormat="1" applyFont="1" applyBorder="1" applyAlignment="1">
      <alignment vertical="top" wrapText="1"/>
    </xf>
    <xf numFmtId="0" fontId="29" fillId="0" borderId="0" xfId="67" applyFont="1" applyBorder="1" applyAlignment="1">
      <alignment horizontal="center" vertical="center" wrapText="1"/>
    </xf>
    <xf numFmtId="0" fontId="29" fillId="0" borderId="6" xfId="67" applyFont="1" applyFill="1" applyBorder="1" applyAlignment="1">
      <alignment vertical="center" wrapText="1"/>
    </xf>
    <xf numFmtId="0" fontId="29" fillId="26" borderId="6" xfId="67" applyFont="1" applyFill="1" applyBorder="1" applyAlignment="1">
      <alignment vertical="top"/>
    </xf>
    <xf numFmtId="0" fontId="29" fillId="0" borderId="6" xfId="67" applyNumberFormat="1" applyFont="1" applyBorder="1" applyAlignment="1">
      <alignment vertical="top"/>
    </xf>
    <xf numFmtId="0" fontId="29" fillId="0" borderId="6" xfId="67" applyNumberFormat="1" applyFont="1" applyFill="1" applyBorder="1" applyAlignment="1">
      <alignment vertical="top" wrapText="1"/>
    </xf>
    <xf numFmtId="0" fontId="29" fillId="26" borderId="6" xfId="67" applyNumberFormat="1" applyFont="1" applyFill="1" applyBorder="1" applyAlignment="1">
      <alignment vertical="top" wrapText="1"/>
    </xf>
    <xf numFmtId="0" fontId="32" fillId="0" borderId="0" xfId="108" applyFont="1" applyFill="1"/>
    <xf numFmtId="0" fontId="32" fillId="0" borderId="0" xfId="108" applyFont="1" applyFill="1" applyAlignment="1">
      <alignment horizontal="right" vertical="top"/>
    </xf>
    <xf numFmtId="0" fontId="32" fillId="0" borderId="0" xfId="108" applyFont="1" applyFill="1" applyAlignment="1">
      <alignment horizontal="right"/>
    </xf>
    <xf numFmtId="0" fontId="29" fillId="0" borderId="6" xfId="67" applyFont="1" applyBorder="1" applyAlignment="1">
      <alignment horizontal="center" vertical="top" wrapText="1" shrinkToFit="1"/>
    </xf>
    <xf numFmtId="0" fontId="29" fillId="0" borderId="6" xfId="67" applyFont="1" applyFill="1" applyBorder="1" applyAlignment="1">
      <alignment vertical="top" wrapText="1" shrinkToFit="1"/>
    </xf>
    <xf numFmtId="0" fontId="29" fillId="0" borderId="6" xfId="67" applyFont="1" applyFill="1" applyBorder="1" applyAlignment="1">
      <alignment horizontal="center" vertical="top" wrapText="1" shrinkToFit="1"/>
    </xf>
    <xf numFmtId="0" fontId="29" fillId="26" borderId="6" xfId="67" applyFont="1" applyFill="1" applyBorder="1" applyAlignment="1">
      <alignment horizontal="center" vertical="top" wrapText="1" shrinkToFit="1"/>
    </xf>
    <xf numFmtId="0" fontId="29" fillId="0" borderId="6" xfId="67" applyFont="1" applyBorder="1" applyAlignment="1">
      <alignment horizontal="left" vertical="top" wrapText="1"/>
    </xf>
    <xf numFmtId="0" fontId="29" fillId="0" borderId="6" xfId="67" applyFont="1" applyBorder="1" applyAlignment="1">
      <alignment vertical="top" wrapText="1" shrinkToFit="1"/>
    </xf>
    <xf numFmtId="0" fontId="29" fillId="0" borderId="6" xfId="67" applyFont="1" applyBorder="1" applyAlignment="1">
      <alignment horizontal="justify" vertical="top" wrapText="1"/>
    </xf>
    <xf numFmtId="0" fontId="29" fillId="28" borderId="6" xfId="67" applyFont="1" applyFill="1" applyBorder="1" applyAlignment="1">
      <alignment vertical="top" wrapText="1"/>
    </xf>
    <xf numFmtId="0" fontId="32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wrapText="1"/>
    </xf>
    <xf numFmtId="164" fontId="34" fillId="0" borderId="6" xfId="0" applyNumberFormat="1" applyFont="1" applyBorder="1" applyAlignment="1">
      <alignment horizontal="right" vertical="center" shrinkToFit="1"/>
    </xf>
    <xf numFmtId="4" fontId="30" fillId="0" borderId="0" xfId="0" applyNumberFormat="1" applyFont="1" applyAlignment="1">
      <alignment horizontal="center" wrapText="1"/>
    </xf>
    <xf numFmtId="0" fontId="30" fillId="0" borderId="6" xfId="0" applyFont="1" applyBorder="1" applyAlignment="1">
      <alignment horizontal="left" wrapText="1"/>
    </xf>
    <xf numFmtId="164" fontId="30" fillId="0" borderId="6" xfId="0" applyNumberFormat="1" applyFont="1" applyBorder="1" applyAlignment="1">
      <alignment horizontal="right" vertical="center" shrinkToFit="1"/>
    </xf>
    <xf numFmtId="0" fontId="30" fillId="0" borderId="6" xfId="0" applyFont="1" applyBorder="1" applyAlignment="1">
      <alignment horizontal="left" wrapText="1" indent="1"/>
    </xf>
    <xf numFmtId="0" fontId="35" fillId="0" borderId="6" xfId="0" applyFont="1" applyBorder="1" applyAlignment="1">
      <alignment horizontal="left"/>
    </xf>
    <xf numFmtId="0" fontId="30" fillId="0" borderId="6" xfId="0" applyFont="1" applyBorder="1" applyAlignment="1">
      <alignment wrapText="1"/>
    </xf>
    <xf numFmtId="0" fontId="0" fillId="0" borderId="6" xfId="0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NumberFormat="1" applyBorder="1" applyAlignment="1">
      <alignment vertical="top" wrapText="1"/>
    </xf>
    <xf numFmtId="0" fontId="0" fillId="28" borderId="6" xfId="0" applyFill="1" applyBorder="1"/>
    <xf numFmtId="0" fontId="0" fillId="0" borderId="6" xfId="0" applyBorder="1" applyAlignment="1">
      <alignment vertical="center"/>
    </xf>
    <xf numFmtId="0" fontId="0" fillId="28" borderId="6" xfId="0" applyFill="1" applyBorder="1" applyAlignment="1">
      <alignment vertical="center"/>
    </xf>
    <xf numFmtId="2" fontId="0" fillId="0" borderId="6" xfId="0" applyNumberFormat="1" applyBorder="1"/>
    <xf numFmtId="0" fontId="0" fillId="0" borderId="6" xfId="0" applyBorder="1" applyAlignment="1">
      <alignment horizontal="left"/>
    </xf>
    <xf numFmtId="0" fontId="2" fillId="0" borderId="17" xfId="67" applyBorder="1"/>
    <xf numFmtId="0" fontId="29" fillId="0" borderId="17" xfId="67" applyFont="1" applyBorder="1" applyAlignment="1">
      <alignment vertical="top"/>
    </xf>
    <xf numFmtId="0" fontId="29" fillId="0" borderId="17" xfId="67" applyFont="1" applyBorder="1" applyAlignment="1">
      <alignment horizontal="center" vertical="center" wrapText="1" shrinkToFi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0" borderId="14" xfId="0" applyBorder="1"/>
    <xf numFmtId="0" fontId="30" fillId="0" borderId="14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38" fillId="27" borderId="0" xfId="0" applyFont="1" applyFill="1" applyAlignment="1">
      <alignment vertical="top" wrapText="1"/>
    </xf>
    <xf numFmtId="167" fontId="30" fillId="0" borderId="6" xfId="0" applyNumberFormat="1" applyFont="1" applyBorder="1" applyAlignment="1">
      <alignment horizontal="right" vertical="center" shrinkToFit="1"/>
    </xf>
    <xf numFmtId="167" fontId="34" fillId="0" borderId="6" xfId="0" applyNumberFormat="1" applyFont="1" applyBorder="1" applyAlignment="1">
      <alignment horizontal="right" vertical="center" shrinkToFit="1"/>
    </xf>
    <xf numFmtId="0" fontId="39" fillId="0" borderId="0" xfId="0" applyFont="1"/>
    <xf numFmtId="49" fontId="39" fillId="0" borderId="6" xfId="0" applyNumberFormat="1" applyFont="1" applyBorder="1"/>
    <xf numFmtId="0" fontId="39" fillId="30" borderId="0" xfId="0" applyFont="1" applyFill="1"/>
    <xf numFmtId="49" fontId="39" fillId="27" borderId="6" xfId="0" applyNumberFormat="1" applyFont="1" applyFill="1" applyBorder="1"/>
    <xf numFmtId="0" fontId="39" fillId="27" borderId="0" xfId="0" applyFont="1" applyFill="1"/>
    <xf numFmtId="49" fontId="39" fillId="0" borderId="27" xfId="0" applyNumberFormat="1" applyFont="1" applyBorder="1"/>
    <xf numFmtId="49" fontId="39" fillId="0" borderId="28" xfId="0" applyNumberFormat="1" applyFont="1" applyBorder="1"/>
    <xf numFmtId="49" fontId="39" fillId="0" borderId="31" xfId="0" applyNumberFormat="1" applyFont="1" applyBorder="1"/>
    <xf numFmtId="0" fontId="33" fillId="0" borderId="11" xfId="108" applyFont="1" applyFill="1" applyBorder="1" applyAlignment="1">
      <alignment vertical="center" wrapText="1"/>
    </xf>
    <xf numFmtId="0" fontId="33" fillId="0" borderId="11" xfId="108" applyFont="1" applyFill="1" applyBorder="1" applyAlignment="1">
      <alignment horizontal="right" vertical="center" wrapText="1"/>
    </xf>
    <xf numFmtId="0" fontId="39" fillId="31" borderId="24" xfId="0" applyFont="1" applyFill="1" applyBorder="1"/>
    <xf numFmtId="0" fontId="33" fillId="0" borderId="35" xfId="108" applyFont="1" applyFill="1" applyBorder="1" applyAlignment="1">
      <alignment vertical="center" wrapText="1"/>
    </xf>
    <xf numFmtId="0" fontId="33" fillId="0" borderId="36" xfId="108" applyFont="1" applyFill="1" applyBorder="1" applyAlignment="1">
      <alignment horizontal="center" vertical="center" wrapText="1"/>
    </xf>
    <xf numFmtId="0" fontId="39" fillId="27" borderId="6" xfId="0" applyFont="1" applyFill="1" applyBorder="1" applyAlignment="1">
      <alignment wrapText="1"/>
    </xf>
    <xf numFmtId="0" fontId="39" fillId="27" borderId="6" xfId="0" applyFont="1" applyFill="1" applyBorder="1" applyAlignment="1">
      <alignment horizontal="center" vertical="center" wrapText="1"/>
    </xf>
    <xf numFmtId="0" fontId="39" fillId="27" borderId="0" xfId="0" applyFont="1" applyFill="1" applyAlignment="1">
      <alignment horizontal="center" vertical="center"/>
    </xf>
    <xf numFmtId="0" fontId="39" fillId="30" borderId="0" xfId="0" applyFont="1" applyFill="1" applyAlignment="1">
      <alignment horizontal="center" vertical="center"/>
    </xf>
    <xf numFmtId="49" fontId="39" fillId="0" borderId="28" xfId="0" applyNumberFormat="1" applyFont="1" applyBorder="1" applyAlignment="1">
      <alignment horizontal="center" vertical="center"/>
    </xf>
    <xf numFmtId="0" fontId="39" fillId="31" borderId="24" xfId="0" applyFont="1" applyFill="1" applyBorder="1" applyAlignment="1">
      <alignment horizontal="center"/>
    </xf>
    <xf numFmtId="49" fontId="39" fillId="0" borderId="28" xfId="0" applyNumberFormat="1" applyFont="1" applyBorder="1" applyAlignment="1">
      <alignment vertical="center"/>
    </xf>
    <xf numFmtId="0" fontId="32" fillId="0" borderId="0" xfId="108" applyFont="1" applyFill="1" applyAlignment="1">
      <alignment horizontal="center" wrapText="1"/>
    </xf>
    <xf numFmtId="0" fontId="29" fillId="0" borderId="0" xfId="0" applyFont="1" applyAlignment="1">
      <alignment horizontal="center" wrapText="1"/>
    </xf>
    <xf numFmtId="0" fontId="0" fillId="31" borderId="0" xfId="0" applyFill="1"/>
    <xf numFmtId="0" fontId="33" fillId="27" borderId="11" xfId="108" applyFont="1" applyFill="1" applyBorder="1" applyAlignment="1">
      <alignment horizontal="center" vertical="center" wrapText="1"/>
    </xf>
    <xf numFmtId="0" fontId="0" fillId="27" borderId="0" xfId="0" applyFill="1"/>
    <xf numFmtId="49" fontId="39" fillId="31" borderId="28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9" fillId="0" borderId="6" xfId="67" applyFont="1" applyFill="1" applyBorder="1" applyAlignment="1">
      <alignment horizontal="center" vertical="center" wrapText="1"/>
    </xf>
    <xf numFmtId="0" fontId="32" fillId="0" borderId="0" xfId="108" applyFont="1" applyFill="1" applyAlignment="1">
      <alignment horizontal="center" wrapText="1"/>
    </xf>
    <xf numFmtId="49" fontId="29" fillId="26" borderId="6" xfId="67" applyNumberFormat="1" applyFont="1" applyFill="1" applyBorder="1" applyAlignment="1">
      <alignment horizontal="right" vertical="top" wrapText="1"/>
    </xf>
    <xf numFmtId="49" fontId="0" fillId="0" borderId="6" xfId="0" applyNumberFormat="1" applyBorder="1" applyAlignment="1">
      <alignment vertical="center"/>
    </xf>
    <xf numFmtId="49" fontId="0" fillId="28" borderId="6" xfId="0" applyNumberFormat="1" applyFill="1" applyBorder="1" applyAlignment="1">
      <alignment vertical="center"/>
    </xf>
    <xf numFmtId="49" fontId="39" fillId="30" borderId="6" xfId="0" applyNumberFormat="1" applyFont="1" applyFill="1" applyBorder="1"/>
    <xf numFmtId="0" fontId="39" fillId="30" borderId="12" xfId="0" applyFont="1" applyFill="1" applyBorder="1"/>
    <xf numFmtId="49" fontId="39" fillId="30" borderId="12" xfId="0" applyNumberFormat="1" applyFont="1" applyFill="1" applyBorder="1" applyAlignment="1">
      <alignment horizontal="center" vertical="center"/>
    </xf>
    <xf numFmtId="168" fontId="39" fillId="31" borderId="24" xfId="0" applyNumberFormat="1" applyFont="1" applyFill="1" applyBorder="1" applyAlignment="1">
      <alignment horizontal="right"/>
    </xf>
    <xf numFmtId="0" fontId="39" fillId="31" borderId="26" xfId="0" applyFont="1" applyFill="1" applyBorder="1" applyAlignment="1">
      <alignment horizontal="right"/>
    </xf>
    <xf numFmtId="168" fontId="39" fillId="31" borderId="6" xfId="0" applyNumberFormat="1" applyFont="1" applyFill="1" applyBorder="1" applyAlignment="1">
      <alignment horizontal="right" vertical="center"/>
    </xf>
    <xf numFmtId="0" fontId="39" fillId="31" borderId="6" xfId="0" applyFont="1" applyFill="1" applyBorder="1" applyAlignment="1">
      <alignment horizontal="right" vertical="center"/>
    </xf>
    <xf numFmtId="168" fontId="39" fillId="31" borderId="32" xfId="0" applyNumberFormat="1" applyFont="1" applyFill="1" applyBorder="1" applyAlignment="1">
      <alignment horizontal="right" vertical="center"/>
    </xf>
    <xf numFmtId="168" fontId="39" fillId="31" borderId="28" xfId="0" applyNumberFormat="1" applyFont="1" applyFill="1" applyBorder="1" applyAlignment="1">
      <alignment horizontal="right" vertical="center"/>
    </xf>
    <xf numFmtId="0" fontId="39" fillId="31" borderId="28" xfId="0" applyFont="1" applyFill="1" applyBorder="1" applyAlignment="1">
      <alignment horizontal="right" vertical="center"/>
    </xf>
    <xf numFmtId="168" fontId="39" fillId="30" borderId="12" xfId="0" applyNumberFormat="1" applyFont="1" applyFill="1" applyBorder="1" applyAlignment="1">
      <alignment horizontal="right" vertical="center"/>
    </xf>
    <xf numFmtId="168" fontId="39" fillId="0" borderId="28" xfId="0" applyNumberFormat="1" applyFont="1" applyBorder="1" applyAlignment="1">
      <alignment horizontal="right" vertical="center"/>
    </xf>
    <xf numFmtId="168" fontId="39" fillId="27" borderId="28" xfId="0" applyNumberFormat="1" applyFont="1" applyFill="1" applyBorder="1" applyAlignment="1">
      <alignment horizontal="right" vertical="center"/>
    </xf>
    <xf numFmtId="168" fontId="39" fillId="0" borderId="30" xfId="0" applyNumberFormat="1" applyFont="1" applyBorder="1" applyAlignment="1">
      <alignment horizontal="right" vertical="center"/>
    </xf>
    <xf numFmtId="168" fontId="39" fillId="27" borderId="6" xfId="0" applyNumberFormat="1" applyFont="1" applyFill="1" applyBorder="1" applyAlignment="1">
      <alignment horizontal="right" vertical="center"/>
    </xf>
    <xf numFmtId="168" fontId="39" fillId="0" borderId="6" xfId="0" applyNumberFormat="1" applyFont="1" applyBorder="1" applyAlignment="1">
      <alignment horizontal="right" vertical="center"/>
    </xf>
    <xf numFmtId="0" fontId="39" fillId="0" borderId="6" xfId="0" applyFont="1" applyBorder="1" applyAlignment="1">
      <alignment horizontal="right" vertical="center"/>
    </xf>
    <xf numFmtId="168" fontId="39" fillId="0" borderId="32" xfId="0" applyNumberFormat="1" applyFont="1" applyBorder="1" applyAlignment="1">
      <alignment horizontal="right" vertical="center"/>
    </xf>
    <xf numFmtId="0" fontId="39" fillId="31" borderId="22" xfId="0" applyFont="1" applyFill="1" applyBorder="1" applyAlignment="1">
      <alignment horizontal="center"/>
    </xf>
    <xf numFmtId="0" fontId="33" fillId="0" borderId="11" xfId="108" applyFont="1" applyFill="1" applyBorder="1" applyAlignment="1">
      <alignment horizontal="center" vertical="center" wrapText="1"/>
    </xf>
    <xf numFmtId="0" fontId="39" fillId="31" borderId="22" xfId="0" applyFont="1" applyFill="1" applyBorder="1"/>
    <xf numFmtId="168" fontId="39" fillId="31" borderId="12" xfId="0" applyNumberFormat="1" applyFont="1" applyFill="1" applyBorder="1" applyAlignment="1">
      <alignment horizontal="right"/>
    </xf>
    <xf numFmtId="0" fontId="39" fillId="31" borderId="38" xfId="0" applyFont="1" applyFill="1" applyBorder="1" applyAlignment="1">
      <alignment horizontal="right"/>
    </xf>
    <xf numFmtId="169" fontId="39" fillId="31" borderId="12" xfId="0" applyNumberFormat="1" applyFont="1" applyFill="1" applyBorder="1" applyAlignment="1">
      <alignment horizontal="right"/>
    </xf>
    <xf numFmtId="169" fontId="39" fillId="31" borderId="24" xfId="0" applyNumberFormat="1" applyFont="1" applyFill="1" applyBorder="1" applyAlignment="1">
      <alignment horizontal="right"/>
    </xf>
    <xf numFmtId="169" fontId="39" fillId="30" borderId="12" xfId="0" applyNumberFormat="1" applyFont="1" applyFill="1" applyBorder="1" applyAlignment="1">
      <alignment horizontal="right" vertical="center"/>
    </xf>
    <xf numFmtId="2" fontId="39" fillId="0" borderId="6" xfId="0" applyNumberFormat="1" applyFont="1" applyBorder="1" applyAlignment="1">
      <alignment horizontal="right" vertical="center"/>
    </xf>
    <xf numFmtId="49" fontId="39" fillId="31" borderId="22" xfId="0" applyNumberFormat="1" applyFont="1" applyFill="1" applyBorder="1" applyAlignment="1">
      <alignment vertical="center"/>
    </xf>
    <xf numFmtId="0" fontId="37" fillId="31" borderId="22" xfId="0" applyFont="1" applyFill="1" applyBorder="1" applyAlignment="1">
      <alignment horizontal="center" vertical="center" wrapText="1"/>
    </xf>
    <xf numFmtId="49" fontId="37" fillId="31" borderId="22" xfId="0" applyNumberFormat="1" applyFont="1" applyFill="1" applyBorder="1" applyAlignment="1">
      <alignment horizontal="center" vertical="center" wrapText="1"/>
    </xf>
    <xf numFmtId="168" fontId="39" fillId="31" borderId="11" xfId="0" applyNumberFormat="1" applyFont="1" applyFill="1" applyBorder="1" applyAlignment="1">
      <alignment horizontal="right" vertical="center"/>
    </xf>
    <xf numFmtId="0" fontId="39" fillId="31" borderId="11" xfId="0" applyFont="1" applyFill="1" applyBorder="1" applyAlignment="1">
      <alignment horizontal="right" vertical="center"/>
    </xf>
    <xf numFmtId="0" fontId="39" fillId="31" borderId="36" xfId="0" applyFont="1" applyFill="1" applyBorder="1" applyAlignment="1">
      <alignment horizontal="right" vertical="center"/>
    </xf>
    <xf numFmtId="0" fontId="37" fillId="31" borderId="28" xfId="0" applyFont="1" applyFill="1" applyBorder="1" applyAlignment="1">
      <alignment horizontal="center" vertical="center" wrapText="1"/>
    </xf>
    <xf numFmtId="49" fontId="37" fillId="31" borderId="28" xfId="0" applyNumberFormat="1" applyFont="1" applyFill="1" applyBorder="1" applyAlignment="1">
      <alignment horizontal="center" vertical="center" wrapText="1"/>
    </xf>
    <xf numFmtId="49" fontId="39" fillId="31" borderId="6" xfId="0" applyNumberFormat="1" applyFont="1" applyFill="1" applyBorder="1" applyAlignment="1">
      <alignment horizontal="center" vertical="center"/>
    </xf>
    <xf numFmtId="49" fontId="39" fillId="30" borderId="12" xfId="0" applyNumberFormat="1" applyFont="1" applyFill="1" applyBorder="1"/>
    <xf numFmtId="0" fontId="31" fillId="30" borderId="12" xfId="108" applyFont="1" applyFill="1" applyBorder="1" applyAlignment="1">
      <alignment horizontal="center" vertical="top" wrapText="1"/>
    </xf>
    <xf numFmtId="49" fontId="39" fillId="31" borderId="34" xfId="0" applyNumberFormat="1" applyFont="1" applyFill="1" applyBorder="1" applyAlignment="1">
      <alignment horizontal="center" vertical="center"/>
    </xf>
    <xf numFmtId="0" fontId="39" fillId="31" borderId="29" xfId="0" applyFont="1" applyFill="1" applyBorder="1" applyAlignment="1">
      <alignment horizontal="center"/>
    </xf>
    <xf numFmtId="0" fontId="31" fillId="31" borderId="42" xfId="108" applyFont="1" applyFill="1" applyBorder="1" applyAlignment="1">
      <alignment horizontal="center" vertical="top" wrapText="1"/>
    </xf>
    <xf numFmtId="0" fontId="39" fillId="31" borderId="43" xfId="0" applyFont="1" applyFill="1" applyBorder="1"/>
    <xf numFmtId="0" fontId="40" fillId="31" borderId="15" xfId="0" applyFont="1" applyFill="1" applyBorder="1" applyAlignment="1">
      <alignment wrapText="1"/>
    </xf>
    <xf numFmtId="0" fontId="39" fillId="31" borderId="13" xfId="0" applyFont="1" applyFill="1" applyBorder="1" applyAlignment="1">
      <alignment horizontal="left" vertical="top" wrapText="1"/>
    </xf>
    <xf numFmtId="0" fontId="39" fillId="31" borderId="19" xfId="0" applyFont="1" applyFill="1" applyBorder="1" applyAlignment="1">
      <alignment vertical="top" wrapText="1"/>
    </xf>
    <xf numFmtId="0" fontId="39" fillId="31" borderId="44" xfId="0" applyFont="1" applyFill="1" applyBorder="1" applyAlignment="1">
      <alignment vertical="top" wrapText="1"/>
    </xf>
    <xf numFmtId="49" fontId="39" fillId="27" borderId="6" xfId="0" applyNumberFormat="1" applyFont="1" applyFill="1" applyBorder="1" applyAlignment="1">
      <alignment horizontal="center" vertical="center"/>
    </xf>
    <xf numFmtId="0" fontId="39" fillId="27" borderId="6" xfId="0" applyFont="1" applyFill="1" applyBorder="1" applyAlignment="1">
      <alignment vertical="top" wrapText="1"/>
    </xf>
    <xf numFmtId="49" fontId="39" fillId="0" borderId="6" xfId="0" applyNumberFormat="1" applyFont="1" applyBorder="1" applyAlignment="1">
      <alignment vertical="center"/>
    </xf>
    <xf numFmtId="49" fontId="39" fillId="0" borderId="6" xfId="0" applyNumberFormat="1" applyFont="1" applyBorder="1" applyAlignment="1">
      <alignment horizontal="center" vertical="center"/>
    </xf>
    <xf numFmtId="0" fontId="39" fillId="30" borderId="6" xfId="0" applyFont="1" applyFill="1" applyBorder="1" applyAlignment="1">
      <alignment horizontal="left" vertical="center"/>
    </xf>
    <xf numFmtId="0" fontId="37" fillId="30" borderId="6" xfId="0" applyFont="1" applyFill="1" applyBorder="1" applyAlignment="1">
      <alignment horizontal="center" vertical="center" wrapText="1"/>
    </xf>
    <xf numFmtId="49" fontId="37" fillId="30" borderId="6" xfId="0" applyNumberFormat="1" applyFont="1" applyFill="1" applyBorder="1" applyAlignment="1">
      <alignment horizontal="center" vertical="center" wrapText="1"/>
    </xf>
    <xf numFmtId="49" fontId="39" fillId="30" borderId="6" xfId="0" applyNumberFormat="1" applyFont="1" applyFill="1" applyBorder="1" applyAlignment="1">
      <alignment vertical="center"/>
    </xf>
    <xf numFmtId="168" fontId="39" fillId="30" borderId="6" xfId="0" applyNumberFormat="1" applyFont="1" applyFill="1" applyBorder="1" applyAlignment="1">
      <alignment horizontal="right" vertical="center"/>
    </xf>
    <xf numFmtId="0" fontId="39" fillId="30" borderId="6" xfId="0" applyFont="1" applyFill="1" applyBorder="1" applyAlignment="1">
      <alignment horizontal="right" vertical="center"/>
    </xf>
    <xf numFmtId="0" fontId="39" fillId="30" borderId="6" xfId="0" applyFont="1" applyFill="1" applyBorder="1" applyAlignment="1">
      <alignment horizontal="left" vertical="center" wrapText="1"/>
    </xf>
    <xf numFmtId="0" fontId="37" fillId="27" borderId="6" xfId="0" applyFont="1" applyFill="1" applyBorder="1" applyAlignment="1">
      <alignment horizontal="center" vertical="center" wrapText="1"/>
    </xf>
    <xf numFmtId="49" fontId="37" fillId="27" borderId="6" xfId="0" applyNumberFormat="1" applyFont="1" applyFill="1" applyBorder="1" applyAlignment="1">
      <alignment horizontal="center" vertical="center" wrapText="1"/>
    </xf>
    <xf numFmtId="0" fontId="39" fillId="30" borderId="6" xfId="0" applyFont="1" applyFill="1" applyBorder="1" applyAlignment="1">
      <alignment vertical="top"/>
    </xf>
    <xf numFmtId="49" fontId="39" fillId="30" borderId="6" xfId="0" applyNumberFormat="1" applyFont="1" applyFill="1" applyBorder="1" applyAlignment="1">
      <alignment horizontal="center"/>
    </xf>
    <xf numFmtId="168" fontId="39" fillId="30" borderId="6" xfId="0" applyNumberFormat="1" applyFont="1" applyFill="1" applyBorder="1" applyAlignment="1">
      <alignment horizontal="right"/>
    </xf>
    <xf numFmtId="0" fontId="39" fillId="30" borderId="6" xfId="0" applyFont="1" applyFill="1" applyBorder="1" applyAlignment="1">
      <alignment horizontal="right"/>
    </xf>
    <xf numFmtId="0" fontId="39" fillId="30" borderId="6" xfId="0" applyFont="1" applyFill="1" applyBorder="1" applyAlignment="1">
      <alignment vertical="top" wrapText="1"/>
    </xf>
    <xf numFmtId="49" fontId="39" fillId="30" borderId="6" xfId="0" applyNumberFormat="1" applyFont="1" applyFill="1" applyBorder="1" applyAlignment="1">
      <alignment horizontal="center" vertical="center"/>
    </xf>
    <xf numFmtId="49" fontId="39" fillId="30" borderId="37" xfId="0" applyNumberFormat="1" applyFont="1" applyFill="1" applyBorder="1"/>
    <xf numFmtId="168" fontId="39" fillId="30" borderId="38" xfId="0" applyNumberFormat="1" applyFont="1" applyFill="1" applyBorder="1" applyAlignment="1">
      <alignment horizontal="right" vertical="center"/>
    </xf>
    <xf numFmtId="2" fontId="39" fillId="0" borderId="32" xfId="0" applyNumberFormat="1" applyFont="1" applyBorder="1" applyAlignment="1">
      <alignment horizontal="right" vertical="center"/>
    </xf>
    <xf numFmtId="168" fontId="39" fillId="30" borderId="32" xfId="0" applyNumberFormat="1" applyFont="1" applyFill="1" applyBorder="1" applyAlignment="1">
      <alignment horizontal="right" vertical="center"/>
    </xf>
    <xf numFmtId="49" fontId="39" fillId="27" borderId="31" xfId="0" applyNumberFormat="1" applyFont="1" applyFill="1" applyBorder="1"/>
    <xf numFmtId="168" fontId="39" fillId="27" borderId="32" xfId="0" applyNumberFormat="1" applyFont="1" applyFill="1" applyBorder="1" applyAlignment="1">
      <alignment horizontal="right" vertical="center"/>
    </xf>
    <xf numFmtId="168" fontId="39" fillId="30" borderId="32" xfId="0" applyNumberFormat="1" applyFont="1" applyFill="1" applyBorder="1" applyAlignment="1">
      <alignment horizontal="right"/>
    </xf>
    <xf numFmtId="49" fontId="39" fillId="27" borderId="31" xfId="0" applyNumberFormat="1" applyFont="1" applyFill="1" applyBorder="1" applyAlignment="1">
      <alignment horizontal="center" vertical="center"/>
    </xf>
    <xf numFmtId="169" fontId="39" fillId="0" borderId="28" xfId="0" applyNumberFormat="1" applyFont="1" applyBorder="1" applyAlignment="1">
      <alignment horizontal="right" vertical="center"/>
    </xf>
    <xf numFmtId="0" fontId="31" fillId="31" borderId="41" xfId="108" applyFont="1" applyFill="1" applyBorder="1" applyAlignment="1">
      <alignment horizontal="center" vertical="top" wrapText="1"/>
    </xf>
    <xf numFmtId="49" fontId="39" fillId="31" borderId="39" xfId="0" applyNumberFormat="1" applyFont="1" applyFill="1" applyBorder="1" applyAlignment="1">
      <alignment horizontal="center" vertical="center"/>
    </xf>
    <xf numFmtId="0" fontId="39" fillId="31" borderId="22" xfId="0" applyFont="1" applyFill="1" applyBorder="1" applyAlignment="1">
      <alignment horizontal="center"/>
    </xf>
    <xf numFmtId="169" fontId="39" fillId="0" borderId="0" xfId="0" applyNumberFormat="1" applyFont="1"/>
    <xf numFmtId="0" fontId="37" fillId="31" borderId="6" xfId="0" applyFont="1" applyFill="1" applyBorder="1" applyAlignment="1">
      <alignment horizontal="center" vertical="center" wrapText="1"/>
    </xf>
    <xf numFmtId="49" fontId="37" fillId="31" borderId="6" xfId="0" applyNumberFormat="1" applyFont="1" applyFill="1" applyBorder="1" applyAlignment="1">
      <alignment horizontal="center" vertical="center" wrapText="1"/>
    </xf>
    <xf numFmtId="49" fontId="39" fillId="31" borderId="6" xfId="0" applyNumberFormat="1" applyFont="1" applyFill="1" applyBorder="1" applyAlignment="1">
      <alignment vertical="center"/>
    </xf>
    <xf numFmtId="168" fontId="39" fillId="31" borderId="36" xfId="0" applyNumberFormat="1" applyFont="1" applyFill="1" applyBorder="1" applyAlignment="1">
      <alignment horizontal="right" vertical="center"/>
    </xf>
    <xf numFmtId="168" fontId="39" fillId="31" borderId="30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8" borderId="16" xfId="0" applyFill="1" applyBorder="1" applyAlignment="1">
      <alignment horizontal="left" vertical="top" wrapText="1"/>
    </xf>
    <xf numFmtId="0" fontId="0" fillId="28" borderId="17" xfId="0" applyFill="1" applyBorder="1" applyAlignment="1">
      <alignment horizontal="left" vertical="top" wrapText="1"/>
    </xf>
    <xf numFmtId="0" fontId="0" fillId="28" borderId="13" xfId="0" applyFill="1" applyBorder="1" applyAlignment="1">
      <alignment horizontal="left" vertical="top" wrapText="1"/>
    </xf>
    <xf numFmtId="0" fontId="0" fillId="29" borderId="16" xfId="0" applyFill="1" applyBorder="1" applyAlignment="1">
      <alignment horizontal="left" vertical="top" wrapText="1"/>
    </xf>
    <xf numFmtId="0" fontId="0" fillId="29" borderId="17" xfId="0" applyFill="1" applyBorder="1" applyAlignment="1">
      <alignment horizontal="left" vertical="top" wrapText="1"/>
    </xf>
    <xf numFmtId="0" fontId="0" fillId="29" borderId="13" xfId="0" applyFill="1" applyBorder="1" applyAlignment="1">
      <alignment horizontal="left" vertical="top" wrapText="1"/>
    </xf>
    <xf numFmtId="0" fontId="29" fillId="0" borderId="6" xfId="67" applyFont="1" applyBorder="1" applyAlignment="1">
      <alignment horizontal="center" vertical="center" wrapText="1"/>
    </xf>
    <xf numFmtId="0" fontId="29" fillId="0" borderId="11" xfId="67" applyFont="1" applyBorder="1" applyAlignment="1">
      <alignment horizontal="center" vertical="center" wrapText="1"/>
    </xf>
    <xf numFmtId="0" fontId="29" fillId="0" borderId="12" xfId="67" applyFont="1" applyBorder="1" applyAlignment="1">
      <alignment horizontal="center" vertical="center" wrapText="1"/>
    </xf>
    <xf numFmtId="0" fontId="32" fillId="0" borderId="0" xfId="67" applyFont="1" applyAlignment="1">
      <alignment horizontal="right"/>
    </xf>
    <xf numFmtId="0" fontId="32" fillId="0" borderId="0" xfId="67" applyFont="1" applyAlignment="1">
      <alignment horizontal="right" wrapText="1"/>
    </xf>
    <xf numFmtId="0" fontId="32" fillId="0" borderId="0" xfId="67" applyFont="1" applyAlignment="1">
      <alignment horizontal="center"/>
    </xf>
    <xf numFmtId="0" fontId="36" fillId="0" borderId="0" xfId="67" applyFont="1" applyBorder="1" applyAlignment="1">
      <alignment horizontal="center" wrapText="1"/>
    </xf>
    <xf numFmtId="0" fontId="32" fillId="0" borderId="0" xfId="67" applyFont="1" applyAlignment="1">
      <alignment horizontal="left" wrapText="1"/>
    </xf>
    <xf numFmtId="0" fontId="29" fillId="0" borderId="6" xfId="67" applyFont="1" applyFill="1" applyBorder="1" applyAlignment="1">
      <alignment horizontal="center" vertical="center" wrapText="1"/>
    </xf>
    <xf numFmtId="0" fontId="33" fillId="0" borderId="23" xfId="108" applyFont="1" applyFill="1" applyBorder="1" applyAlignment="1">
      <alignment horizontal="center" vertical="center" wrapText="1"/>
    </xf>
    <xf numFmtId="0" fontId="33" fillId="0" borderId="24" xfId="108" applyFont="1" applyFill="1" applyBorder="1" applyAlignment="1">
      <alignment horizontal="center" vertical="center" wrapText="1"/>
    </xf>
    <xf numFmtId="0" fontId="33" fillId="0" borderId="11" xfId="108" applyFont="1" applyFill="1" applyBorder="1" applyAlignment="1">
      <alignment horizontal="center" vertical="center" wrapText="1"/>
    </xf>
    <xf numFmtId="0" fontId="32" fillId="0" borderId="0" xfId="108" applyFont="1" applyFill="1" applyAlignment="1">
      <alignment horizontal="right" wrapText="1"/>
    </xf>
    <xf numFmtId="0" fontId="32" fillId="0" borderId="0" xfId="108" applyFont="1" applyAlignment="1">
      <alignment horizontal="right" wrapText="1"/>
    </xf>
    <xf numFmtId="0" fontId="32" fillId="0" borderId="0" xfId="108" applyFont="1" applyFill="1" applyAlignment="1">
      <alignment horizontal="center" wrapText="1"/>
    </xf>
    <xf numFmtId="0" fontId="32" fillId="0" borderId="0" xfId="108" applyFont="1" applyFill="1" applyAlignment="1">
      <alignment horizontal="left" wrapText="1"/>
    </xf>
    <xf numFmtId="0" fontId="32" fillId="0" borderId="14" xfId="108" applyFont="1" applyFill="1" applyBorder="1" applyAlignment="1">
      <alignment horizontal="center" wrapText="1"/>
    </xf>
    <xf numFmtId="0" fontId="39" fillId="0" borderId="6" xfId="0" applyFont="1" applyBorder="1" applyAlignment="1">
      <alignment horizontal="left" vertical="center" wrapText="1"/>
    </xf>
    <xf numFmtId="0" fontId="39" fillId="0" borderId="6" xfId="0" applyFont="1" applyBorder="1" applyAlignment="1">
      <alignment horizontal="center" vertical="top" wrapText="1"/>
    </xf>
    <xf numFmtId="0" fontId="39" fillId="0" borderId="28" xfId="0" applyFont="1" applyBorder="1" applyAlignment="1">
      <alignment horizontal="center" vertical="top" wrapText="1"/>
    </xf>
    <xf numFmtId="49" fontId="39" fillId="30" borderId="31" xfId="0" applyNumberFormat="1" applyFont="1" applyFill="1" applyBorder="1" applyAlignment="1">
      <alignment horizontal="center" vertical="center"/>
    </xf>
    <xf numFmtId="49" fontId="39" fillId="30" borderId="6" xfId="0" applyNumberFormat="1" applyFont="1" applyFill="1" applyBorder="1" applyAlignment="1">
      <alignment horizontal="center" vertical="center"/>
    </xf>
    <xf numFmtId="0" fontId="39" fillId="0" borderId="6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30" borderId="6" xfId="0" applyFont="1" applyFill="1" applyBorder="1" applyAlignment="1">
      <alignment horizontal="center" vertical="center" wrapText="1"/>
    </xf>
    <xf numFmtId="49" fontId="39" fillId="31" borderId="33" xfId="0" applyNumberFormat="1" applyFont="1" applyFill="1" applyBorder="1" applyAlignment="1">
      <alignment horizontal="center" vertical="center"/>
    </xf>
    <xf numFmtId="49" fontId="39" fillId="31" borderId="39" xfId="0" applyNumberFormat="1" applyFont="1" applyFill="1" applyBorder="1" applyAlignment="1">
      <alignment horizontal="center" vertical="center"/>
    </xf>
    <xf numFmtId="0" fontId="39" fillId="31" borderId="25" xfId="0" applyFont="1" applyFill="1" applyBorder="1" applyAlignment="1">
      <alignment horizontal="center"/>
    </xf>
    <xf numFmtId="0" fontId="39" fillId="31" borderId="22" xfId="0" applyFont="1" applyFill="1" applyBorder="1" applyAlignment="1">
      <alignment horizontal="center"/>
    </xf>
    <xf numFmtId="0" fontId="39" fillId="31" borderId="25" xfId="0" applyFont="1" applyFill="1" applyBorder="1" applyAlignment="1">
      <alignment horizontal="center" vertical="center"/>
    </xf>
    <xf numFmtId="0" fontId="39" fillId="31" borderId="22" xfId="0" applyFont="1" applyFill="1" applyBorder="1" applyAlignment="1">
      <alignment horizontal="center" vertical="center"/>
    </xf>
    <xf numFmtId="0" fontId="39" fillId="31" borderId="29" xfId="0" applyFont="1" applyFill="1" applyBorder="1" applyAlignment="1">
      <alignment horizontal="center" vertical="center"/>
    </xf>
    <xf numFmtId="0" fontId="33" fillId="0" borderId="26" xfId="108" applyFont="1" applyFill="1" applyBorder="1" applyAlignment="1">
      <alignment horizontal="center" vertical="center" wrapText="1"/>
    </xf>
    <xf numFmtId="0" fontId="31" fillId="31" borderId="40" xfId="108" applyFont="1" applyFill="1" applyBorder="1" applyAlignment="1">
      <alignment horizontal="center" vertical="top" wrapText="1"/>
    </xf>
    <xf numFmtId="0" fontId="31" fillId="31" borderId="41" xfId="108" applyFont="1" applyFill="1" applyBorder="1" applyAlignment="1">
      <alignment horizontal="center" vertical="top" wrapText="1"/>
    </xf>
    <xf numFmtId="0" fontId="30" fillId="27" borderId="21" xfId="0" applyFont="1" applyFill="1" applyBorder="1" applyAlignment="1">
      <alignment horizontal="center" wrapText="1"/>
    </xf>
    <xf numFmtId="0" fontId="30" fillId="27" borderId="0" xfId="0" applyFont="1" applyFill="1" applyAlignment="1">
      <alignment horizontal="center" wrapText="1"/>
    </xf>
    <xf numFmtId="0" fontId="30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top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left" wrapText="1"/>
    </xf>
    <xf numFmtId="0" fontId="32" fillId="0" borderId="14" xfId="0" applyFont="1" applyBorder="1" applyAlignment="1">
      <alignment horizontal="center" wrapText="1"/>
    </xf>
    <xf numFmtId="166" fontId="30" fillId="0" borderId="6" xfId="0" applyNumberFormat="1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6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</cellXfs>
  <cellStyles count="201">
    <cellStyle name=" 1" xfId="2"/>
    <cellStyle name="20% - Акцент1 2" xfId="3"/>
    <cellStyle name="20% - Акцент1 3" xfId="69"/>
    <cellStyle name="20% - Акцент1 4" xfId="94"/>
    <cellStyle name="20% - Акцент1 5" xfId="157"/>
    <cellStyle name="20% - Акцент2 2" xfId="4"/>
    <cellStyle name="20% - Акцент2 3" xfId="70"/>
    <cellStyle name="20% - Акцент2 4" xfId="93"/>
    <cellStyle name="20% - Акцент2 5" xfId="158"/>
    <cellStyle name="20% - Акцент3 2" xfId="5"/>
    <cellStyle name="20% - Акцент3 3" xfId="71"/>
    <cellStyle name="20% - Акцент3 4" xfId="92"/>
    <cellStyle name="20% - Акцент3 5" xfId="159"/>
    <cellStyle name="20% - Акцент4 2" xfId="6"/>
    <cellStyle name="20% - Акцент4 3" xfId="72"/>
    <cellStyle name="20% - Акцент4 4" xfId="91"/>
    <cellStyle name="20% - Акцент4 5" xfId="160"/>
    <cellStyle name="20% - Акцент5 2" xfId="7"/>
    <cellStyle name="20% - Акцент5 3" xfId="73"/>
    <cellStyle name="20% - Акцент5 4" xfId="90"/>
    <cellStyle name="20% - Акцент5 5" xfId="161"/>
    <cellStyle name="20% - Акцент6 2" xfId="8"/>
    <cellStyle name="20% - Акцент6 3" xfId="74"/>
    <cellStyle name="20% - Акцент6 4" xfId="89"/>
    <cellStyle name="20% - Акцент6 5" xfId="162"/>
    <cellStyle name="40% - Акцент1 2" xfId="9"/>
    <cellStyle name="40% - Акцент1 3" xfId="75"/>
    <cellStyle name="40% - Акцент1 4" xfId="88"/>
    <cellStyle name="40% - Акцент1 5" xfId="163"/>
    <cellStyle name="40% - Акцент2 2" xfId="10"/>
    <cellStyle name="40% - Акцент2 3" xfId="76"/>
    <cellStyle name="40% - Акцент2 4" xfId="87"/>
    <cellStyle name="40% - Акцент2 5" xfId="164"/>
    <cellStyle name="40% - Акцент3 2" xfId="11"/>
    <cellStyle name="40% - Акцент3 3" xfId="77"/>
    <cellStyle name="40% - Акцент3 4" xfId="68"/>
    <cellStyle name="40% - Акцент3 5" xfId="165"/>
    <cellStyle name="40% - Акцент4 2" xfId="12"/>
    <cellStyle name="40% - Акцент4 3" xfId="78"/>
    <cellStyle name="40% - Акцент4 4" xfId="122"/>
    <cellStyle name="40% - Акцент4 5" xfId="166"/>
    <cellStyle name="40% - Акцент5 2" xfId="13"/>
    <cellStyle name="40% - Акцент5 3" xfId="79"/>
    <cellStyle name="40% - Акцент5 4" xfId="123"/>
    <cellStyle name="40% - Акцент5 5" xfId="167"/>
    <cellStyle name="40% - Акцент6 2" xfId="14"/>
    <cellStyle name="40% - Акцент6 3" xfId="80"/>
    <cellStyle name="40% - Акцент6 4" xfId="124"/>
    <cellStyle name="40% - Акцент6 5" xfId="168"/>
    <cellStyle name="60% - Акцент1 2" xfId="15"/>
    <cellStyle name="60% - Акцент1 3" xfId="81"/>
    <cellStyle name="60% - Акцент1 4" xfId="125"/>
    <cellStyle name="60% - Акцент1 5" xfId="169"/>
    <cellStyle name="60% - Акцент2 2" xfId="16"/>
    <cellStyle name="60% - Акцент2 3" xfId="82"/>
    <cellStyle name="60% - Акцент2 4" xfId="126"/>
    <cellStyle name="60% - Акцент2 5" xfId="170"/>
    <cellStyle name="60% - Акцент3 2" xfId="17"/>
    <cellStyle name="60% - Акцент3 3" xfId="83"/>
    <cellStyle name="60% - Акцент3 4" xfId="127"/>
    <cellStyle name="60% - Акцент3 5" xfId="171"/>
    <cellStyle name="60% - Акцент4 2" xfId="18"/>
    <cellStyle name="60% - Акцент4 3" xfId="84"/>
    <cellStyle name="60% - Акцент4 4" xfId="128"/>
    <cellStyle name="60% - Акцент4 5" xfId="172"/>
    <cellStyle name="60% - Акцент5 2" xfId="19"/>
    <cellStyle name="60% - Акцент5 3" xfId="85"/>
    <cellStyle name="60% - Акцент5 4" xfId="129"/>
    <cellStyle name="60% - Акцент5 5" xfId="173"/>
    <cellStyle name="60% - Акцент6 2" xfId="20"/>
    <cellStyle name="60% - Акцент6 3" xfId="86"/>
    <cellStyle name="60% - Акцент6 4" xfId="130"/>
    <cellStyle name="60% - Акцент6 5" xfId="174"/>
    <cellStyle name="Currency [0]" xfId="21"/>
    <cellStyle name="Currency2" xfId="22"/>
    <cellStyle name="Excel Built-in Normal" xfId="23"/>
    <cellStyle name="Followed Hyperlink" xfId="24"/>
    <cellStyle name="Hyperlink" xfId="25"/>
    <cellStyle name="normal" xfId="26"/>
    <cellStyle name="Normal1" xfId="27"/>
    <cellStyle name="Normal2" xfId="28"/>
    <cellStyle name="Percent1" xfId="29"/>
    <cellStyle name="Акцент1 2" xfId="30"/>
    <cellStyle name="Акцент1 3" xfId="95"/>
    <cellStyle name="Акцент1 4" xfId="131"/>
    <cellStyle name="Акцент1 5" xfId="175"/>
    <cellStyle name="Акцент2 2" xfId="31"/>
    <cellStyle name="Акцент2 3" xfId="96"/>
    <cellStyle name="Акцент2 4" xfId="132"/>
    <cellStyle name="Акцент2 5" xfId="176"/>
    <cellStyle name="Акцент3 2" xfId="32"/>
    <cellStyle name="Акцент3 3" xfId="97"/>
    <cellStyle name="Акцент3 4" xfId="133"/>
    <cellStyle name="Акцент3 5" xfId="177"/>
    <cellStyle name="Акцент4 2" xfId="33"/>
    <cellStyle name="Акцент4 3" xfId="98"/>
    <cellStyle name="Акцент4 4" xfId="134"/>
    <cellStyle name="Акцент4 5" xfId="178"/>
    <cellStyle name="Акцент5 2" xfId="34"/>
    <cellStyle name="Акцент5 3" xfId="99"/>
    <cellStyle name="Акцент5 4" xfId="135"/>
    <cellStyle name="Акцент5 5" xfId="179"/>
    <cellStyle name="Акцент6 2" xfId="35"/>
    <cellStyle name="Акцент6 3" xfId="100"/>
    <cellStyle name="Акцент6 4" xfId="136"/>
    <cellStyle name="Акцент6 5" xfId="180"/>
    <cellStyle name="Ввод  2" xfId="36"/>
    <cellStyle name="Ввод  3" xfId="101"/>
    <cellStyle name="Ввод  4" xfId="137"/>
    <cellStyle name="Ввод  5" xfId="181"/>
    <cellStyle name="Вывод 2" xfId="37"/>
    <cellStyle name="Вывод 3" xfId="102"/>
    <cellStyle name="Вывод 4" xfId="138"/>
    <cellStyle name="Вывод 5" xfId="182"/>
    <cellStyle name="Вычисление 2" xfId="38"/>
    <cellStyle name="Вычисление 3" xfId="103"/>
    <cellStyle name="Вычисление 4" xfId="139"/>
    <cellStyle name="Вычисление 5" xfId="183"/>
    <cellStyle name="Заголовок 1 2" xfId="39"/>
    <cellStyle name="Заголовок 1 3" xfId="104"/>
    <cellStyle name="Заголовок 1 4" xfId="140"/>
    <cellStyle name="Заголовок 1 5" xfId="184"/>
    <cellStyle name="Заголовок 2 2" xfId="40"/>
    <cellStyle name="Заголовок 2 3" xfId="105"/>
    <cellStyle name="Заголовок 2 4" xfId="141"/>
    <cellStyle name="Заголовок 2 5" xfId="185"/>
    <cellStyle name="Заголовок 3 2" xfId="41"/>
    <cellStyle name="Заголовок 3 3" xfId="106"/>
    <cellStyle name="Заголовок 3 4" xfId="142"/>
    <cellStyle name="Заголовок 3 5" xfId="186"/>
    <cellStyle name="Заголовок 4 2" xfId="42"/>
    <cellStyle name="Заголовок 4 3" xfId="107"/>
    <cellStyle name="Заголовок 4 4" xfId="143"/>
    <cellStyle name="Заголовок 4 5" xfId="187"/>
    <cellStyle name="Значение" xfId="43"/>
    <cellStyle name="Итог 2" xfId="44"/>
    <cellStyle name="Итог 3" xfId="109"/>
    <cellStyle name="Итог 4" xfId="144"/>
    <cellStyle name="Итог 5" xfId="188"/>
    <cellStyle name="Контрольная ячейка 2" xfId="45"/>
    <cellStyle name="Контрольная ячейка 3" xfId="110"/>
    <cellStyle name="Контрольная ячейка 4" xfId="145"/>
    <cellStyle name="Контрольная ячейка 5" xfId="189"/>
    <cellStyle name="Название 2" xfId="46"/>
    <cellStyle name="Название 3" xfId="111"/>
    <cellStyle name="Название 4" xfId="146"/>
    <cellStyle name="Название 5" xfId="190"/>
    <cellStyle name="Нейтральный 2" xfId="47"/>
    <cellStyle name="Нейтральный 3" xfId="112"/>
    <cellStyle name="Нейтральный 4" xfId="147"/>
    <cellStyle name="Нейтральный 5" xfId="191"/>
    <cellStyle name="Обычный" xfId="0" builtinId="0"/>
    <cellStyle name="Обычный 10" xfId="48"/>
    <cellStyle name="Обычный 16" xfId="49"/>
    <cellStyle name="Обычный 2" xfId="1"/>
    <cellStyle name="Обычный 2 2" xfId="50"/>
    <cellStyle name="Обычный 2 2 2" xfId="51"/>
    <cellStyle name="Обычный 2 2 3" xfId="114"/>
    <cellStyle name="Обычный 2 2 4" xfId="149"/>
    <cellStyle name="Обычный 2 2 5" xfId="193"/>
    <cellStyle name="Обычный 2 3" xfId="113"/>
    <cellStyle name="Обычный 2 4" xfId="148"/>
    <cellStyle name="Обычный 2 5" xfId="192"/>
    <cellStyle name="Обычный 2 7" xfId="52"/>
    <cellStyle name="Обычный 3" xfId="53"/>
    <cellStyle name="Обычный 4" xfId="67"/>
    <cellStyle name="Обычный 5" xfId="108"/>
    <cellStyle name="Плохой 2" xfId="54"/>
    <cellStyle name="Плохой 3" xfId="115"/>
    <cellStyle name="Плохой 4" xfId="150"/>
    <cellStyle name="Плохой 5" xfId="194"/>
    <cellStyle name="Пояснение 2" xfId="55"/>
    <cellStyle name="Пояснение 3" xfId="116"/>
    <cellStyle name="Пояснение 4" xfId="151"/>
    <cellStyle name="Пояснение 5" xfId="195"/>
    <cellStyle name="Примечание 2" xfId="56"/>
    <cellStyle name="Примечание 3" xfId="117"/>
    <cellStyle name="Примечание 4" xfId="152"/>
    <cellStyle name="Примечание 5" xfId="196"/>
    <cellStyle name="Процентный 2" xfId="57"/>
    <cellStyle name="Процентный 2 2" xfId="58"/>
    <cellStyle name="Процентный 2 3" xfId="118"/>
    <cellStyle name="Процентный 2 4" xfId="153"/>
    <cellStyle name="Процентный 2 5" xfId="197"/>
    <cellStyle name="Процентный 3" xfId="59"/>
    <cellStyle name="Процентный 4" xfId="60"/>
    <cellStyle name="Связанная ячейка 2" xfId="61"/>
    <cellStyle name="Связанная ячейка 3" xfId="119"/>
    <cellStyle name="Связанная ячейка 4" xfId="154"/>
    <cellStyle name="Связанная ячейка 5" xfId="198"/>
    <cellStyle name="Стиль 1" xfId="62"/>
    <cellStyle name="Текст предупреждения 2" xfId="63"/>
    <cellStyle name="Текст предупреждения 3" xfId="120"/>
    <cellStyle name="Текст предупреждения 4" xfId="155"/>
    <cellStyle name="Текст предупреждения 5" xfId="199"/>
    <cellStyle name="Финансовый 4 2" xfId="64"/>
    <cellStyle name="Формула" xfId="65"/>
    <cellStyle name="Хороший 2" xfId="66"/>
    <cellStyle name="Хороший 3" xfId="121"/>
    <cellStyle name="Хороший 4" xfId="156"/>
    <cellStyle name="Хороший 5" xfId="2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80;&#1077;%20&#1076;&#1086;&#1082;&#1091;&#1084;&#1077;&#1085;&#1090;&#1099;/&#1040;&#1088;&#1093;&#1080;&#1090;&#1077;&#1082;&#1090;&#1086;&#1088;/&#1069;&#1085;&#1077;&#1088;&#1075;&#1086;&#1089;&#1073;/&#1087;&#1088;&#1086;&#1075;&#1088;&#1072;&#1084;&#1084;&#1072;%20&#1101;&#1085;&#1077;&#1088;&#1075;&#1086;&#1089;&#1073;&#1077;&#1088;.2015-20&#1075;/&#1055;&#1088;&#1080;&#1083;&#1086;&#1078;&#1077;&#1085;&#1080;&#1103;%20&#1052;&#1055;%20&#1050;&#1077;&#1079;&#1089;&#1082;&#1080;&#1081;%20(&#1085;&#1086;&#1074;&#1086;&#1077;%2010.04.14)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ндикаторы"/>
      <sheetName val="ЦП (прил 1)"/>
      <sheetName val="мероприятия (прил 2)"/>
      <sheetName val="меры регулирования (прил 3)"/>
      <sheetName val="муницип услуги  (прил 4)"/>
      <sheetName val="ресурсное обеспеч бюдж (прил 5)"/>
      <sheetName val="Ресурсное обеспеч (прил 6)"/>
      <sheetName val="для формирования Прил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I5">
            <v>372.4</v>
          </cell>
          <cell r="J5">
            <v>391.02000000000004</v>
          </cell>
          <cell r="K5">
            <v>410.57099999999997</v>
          </cell>
          <cell r="L5">
            <v>431.09955000000002</v>
          </cell>
        </row>
        <row r="6">
          <cell r="J6">
            <v>4503.7124999999996</v>
          </cell>
          <cell r="K6">
            <v>4728.8981250000006</v>
          </cell>
          <cell r="L6">
            <v>4965.3430312499995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60" zoomScaleNormal="60" workbookViewId="0">
      <selection activeCell="J3" sqref="J3:N3"/>
    </sheetView>
  </sheetViews>
  <sheetFormatPr defaultRowHeight="15"/>
  <cols>
    <col min="1" max="1" width="4.5703125" customWidth="1"/>
    <col min="2" max="2" width="5" customWidth="1"/>
    <col min="3" max="3" width="3.7109375" customWidth="1"/>
    <col min="4" max="4" width="39.42578125" style="59" customWidth="1"/>
    <col min="5" max="5" width="11.140625" style="57" customWidth="1"/>
    <col min="6" max="6" width="8.85546875" hidden="1" customWidth="1"/>
    <col min="7" max="7" width="7.42578125" hidden="1" customWidth="1"/>
    <col min="8" max="8" width="7.42578125" customWidth="1"/>
    <col min="9" max="9" width="8.5703125" customWidth="1"/>
    <col min="10" max="10" width="8.28515625" customWidth="1"/>
    <col min="11" max="11" width="7.85546875" customWidth="1"/>
    <col min="12" max="12" width="8.140625" customWidth="1"/>
    <col min="13" max="13" width="8.28515625" customWidth="1"/>
    <col min="14" max="14" width="10.42578125" customWidth="1"/>
    <col min="15" max="15" width="35.28515625" customWidth="1"/>
  </cols>
  <sheetData>
    <row r="1" spans="1:16" ht="15" customHeight="1">
      <c r="E1" s="79"/>
      <c r="K1" s="263" t="s">
        <v>263</v>
      </c>
      <c r="L1" s="263"/>
      <c r="M1" s="263"/>
      <c r="N1" s="263"/>
      <c r="O1" s="80"/>
      <c r="P1" s="80"/>
    </row>
    <row r="2" spans="1:16" ht="73.5" customHeight="1">
      <c r="E2" s="79"/>
      <c r="K2" s="263"/>
      <c r="L2" s="263"/>
      <c r="M2" s="263"/>
      <c r="N2" s="263"/>
      <c r="O2" s="82"/>
      <c r="P2" s="59"/>
    </row>
    <row r="3" spans="1:16" ht="22.15" customHeight="1">
      <c r="J3" s="200" t="s">
        <v>141</v>
      </c>
      <c r="K3" s="200"/>
      <c r="L3" s="200"/>
      <c r="M3" s="200"/>
      <c r="N3" s="200"/>
    </row>
    <row r="4" spans="1:16" ht="57.6" customHeight="1">
      <c r="I4" s="201" t="s">
        <v>0</v>
      </c>
      <c r="J4" s="201"/>
      <c r="K4" s="201"/>
      <c r="L4" s="201"/>
      <c r="M4" s="201"/>
      <c r="N4" s="201"/>
    </row>
    <row r="6" spans="1:16">
      <c r="A6" s="210" t="s">
        <v>142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6" ht="29.45" customHeight="1">
      <c r="A7" t="s">
        <v>1</v>
      </c>
      <c r="E7" s="209" t="s">
        <v>2</v>
      </c>
      <c r="F7" s="209"/>
      <c r="G7" s="209"/>
      <c r="H7" s="209"/>
      <c r="I7" s="209"/>
      <c r="J7" s="209"/>
      <c r="K7" s="209"/>
      <c r="L7" s="209"/>
      <c r="M7" s="209"/>
      <c r="N7" s="209"/>
    </row>
    <row r="9" spans="1:16" s="57" customFormat="1" ht="63" customHeight="1">
      <c r="A9" s="204" t="s">
        <v>3</v>
      </c>
      <c r="B9" s="205"/>
      <c r="C9" s="202" t="s">
        <v>143</v>
      </c>
      <c r="D9" s="202" t="s">
        <v>144</v>
      </c>
      <c r="E9" s="208" t="s">
        <v>145</v>
      </c>
      <c r="F9" s="78"/>
      <c r="G9" s="77"/>
      <c r="H9" s="77" t="s">
        <v>146</v>
      </c>
      <c r="I9" s="75"/>
      <c r="J9" s="75"/>
      <c r="K9" s="75"/>
      <c r="L9" s="75"/>
      <c r="M9" s="75"/>
      <c r="N9" s="76"/>
    </row>
    <row r="10" spans="1:16" ht="36.6" customHeight="1">
      <c r="A10" s="206"/>
      <c r="B10" s="207"/>
      <c r="C10" s="203"/>
      <c r="D10" s="203"/>
      <c r="E10" s="203"/>
      <c r="F10" s="74" t="s">
        <v>147</v>
      </c>
      <c r="G10" s="74" t="s">
        <v>148</v>
      </c>
      <c r="H10" s="74" t="s">
        <v>149</v>
      </c>
      <c r="I10" s="74" t="s">
        <v>4</v>
      </c>
      <c r="J10" s="74" t="s">
        <v>5</v>
      </c>
      <c r="K10" s="74" t="s">
        <v>150</v>
      </c>
      <c r="L10" s="74" t="s">
        <v>6</v>
      </c>
      <c r="M10" s="74" t="s">
        <v>151</v>
      </c>
      <c r="N10" s="74" t="s">
        <v>7</v>
      </c>
    </row>
    <row r="11" spans="1:16">
      <c r="A11" s="56" t="s">
        <v>8</v>
      </c>
      <c r="B11" s="56" t="s">
        <v>9</v>
      </c>
      <c r="C11" s="56"/>
      <c r="D11" s="60"/>
      <c r="E11" s="58"/>
      <c r="F11" s="66" t="s">
        <v>152</v>
      </c>
      <c r="G11" s="66" t="s">
        <v>153</v>
      </c>
      <c r="H11" s="66" t="s">
        <v>152</v>
      </c>
      <c r="I11" s="66" t="s">
        <v>154</v>
      </c>
      <c r="J11" s="66" t="s">
        <v>154</v>
      </c>
      <c r="K11" s="66" t="s">
        <v>154</v>
      </c>
      <c r="L11" s="66" t="s">
        <v>154</v>
      </c>
      <c r="M11" s="66" t="s">
        <v>154</v>
      </c>
      <c r="N11" s="66" t="s">
        <v>154</v>
      </c>
    </row>
    <row r="12" spans="1:16" ht="17.45" customHeight="1">
      <c r="A12" s="62"/>
      <c r="B12" s="62"/>
      <c r="C12" s="62"/>
      <c r="D12" s="211" t="s">
        <v>155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3"/>
    </row>
    <row r="13" spans="1:16" ht="82.9" customHeight="1">
      <c r="A13" s="115" t="s">
        <v>222</v>
      </c>
      <c r="B13" s="63">
        <v>0</v>
      </c>
      <c r="C13" s="63">
        <v>1</v>
      </c>
      <c r="D13" s="60" t="s">
        <v>156</v>
      </c>
      <c r="E13" s="58" t="s">
        <v>157</v>
      </c>
      <c r="F13" s="56">
        <v>97</v>
      </c>
      <c r="G13" s="56">
        <v>100</v>
      </c>
      <c r="H13" s="56">
        <v>99.96</v>
      </c>
      <c r="I13" s="56">
        <v>99.96</v>
      </c>
      <c r="J13" s="56">
        <v>99.97</v>
      </c>
      <c r="K13" s="56">
        <v>99.97</v>
      </c>
      <c r="L13" s="56">
        <v>99.98</v>
      </c>
      <c r="M13" s="56">
        <v>99.98</v>
      </c>
      <c r="N13" s="56">
        <v>99.98</v>
      </c>
    </row>
    <row r="14" spans="1:16" ht="82.9" customHeight="1">
      <c r="A14" s="115" t="s">
        <v>222</v>
      </c>
      <c r="B14" s="63"/>
      <c r="C14" s="63">
        <v>2</v>
      </c>
      <c r="D14" s="60" t="s">
        <v>158</v>
      </c>
      <c r="E14" s="58" t="s">
        <v>157</v>
      </c>
      <c r="F14" s="56">
        <v>15</v>
      </c>
      <c r="G14" s="56">
        <v>31</v>
      </c>
      <c r="H14" s="56">
        <v>40.409999999999997</v>
      </c>
      <c r="I14" s="56">
        <v>43.65</v>
      </c>
      <c r="J14" s="56">
        <v>47.57</v>
      </c>
      <c r="K14" s="56">
        <v>51.86</v>
      </c>
      <c r="L14" s="56">
        <v>56.52</v>
      </c>
      <c r="M14" s="56">
        <v>61.61</v>
      </c>
      <c r="N14" s="56">
        <v>67.150000000000006</v>
      </c>
    </row>
    <row r="15" spans="1:16" ht="83.45" customHeight="1">
      <c r="A15" s="115" t="s">
        <v>222</v>
      </c>
      <c r="B15" s="63"/>
      <c r="C15" s="63">
        <v>3</v>
      </c>
      <c r="D15" s="60" t="s">
        <v>159</v>
      </c>
      <c r="E15" s="58" t="s">
        <v>157</v>
      </c>
      <c r="F15" s="56">
        <v>26.2</v>
      </c>
      <c r="G15" s="56">
        <v>58.6</v>
      </c>
      <c r="H15" s="56">
        <v>17.059999999999999</v>
      </c>
      <c r="I15" s="56">
        <v>22.52</v>
      </c>
      <c r="J15" s="56">
        <v>29.73</v>
      </c>
      <c r="K15" s="56">
        <v>39.24</v>
      </c>
      <c r="L15" s="56">
        <v>51.8</v>
      </c>
      <c r="M15" s="56">
        <v>68.37</v>
      </c>
      <c r="N15" s="56">
        <v>90.25</v>
      </c>
    </row>
    <row r="16" spans="1:16" ht="82.9" customHeight="1">
      <c r="A16" s="115" t="s">
        <v>222</v>
      </c>
      <c r="B16" s="63"/>
      <c r="C16" s="63">
        <v>4</v>
      </c>
      <c r="D16" s="60" t="s">
        <v>160</v>
      </c>
      <c r="E16" s="58" t="s">
        <v>157</v>
      </c>
      <c r="F16" s="56">
        <v>25</v>
      </c>
      <c r="G16" s="56">
        <v>52.74</v>
      </c>
      <c r="H16" s="56">
        <v>67.650000000000006</v>
      </c>
      <c r="I16" s="56">
        <v>71.03</v>
      </c>
      <c r="J16" s="56">
        <v>74.58</v>
      </c>
      <c r="K16" s="56">
        <v>78.31</v>
      </c>
      <c r="L16" s="56">
        <v>82.23</v>
      </c>
      <c r="M16" s="56">
        <v>86.34</v>
      </c>
      <c r="N16" s="56">
        <v>90.66</v>
      </c>
    </row>
    <row r="17" spans="1:14" ht="82.9" customHeight="1">
      <c r="A17" s="115" t="s">
        <v>222</v>
      </c>
      <c r="B17" s="63"/>
      <c r="C17" s="63">
        <v>5</v>
      </c>
      <c r="D17" s="60" t="s">
        <v>161</v>
      </c>
      <c r="E17" s="58" t="s">
        <v>157</v>
      </c>
      <c r="F17" s="56">
        <v>99.2</v>
      </c>
      <c r="G17" s="56">
        <v>100</v>
      </c>
      <c r="H17" s="56">
        <v>98.31</v>
      </c>
      <c r="I17" s="56">
        <v>98.51</v>
      </c>
      <c r="J17" s="56">
        <v>98.71</v>
      </c>
      <c r="K17" s="56">
        <v>98.9</v>
      </c>
      <c r="L17" s="56">
        <v>99.1</v>
      </c>
      <c r="M17" s="56">
        <v>99.3</v>
      </c>
      <c r="N17" s="56">
        <v>99.5</v>
      </c>
    </row>
    <row r="18" spans="1:14" ht="102" customHeight="1">
      <c r="A18" s="115" t="s">
        <v>222</v>
      </c>
      <c r="B18" s="63"/>
      <c r="C18" s="63">
        <v>6</v>
      </c>
      <c r="D18" s="60" t="s">
        <v>162</v>
      </c>
      <c r="E18" s="58" t="s">
        <v>157</v>
      </c>
      <c r="F18" s="56">
        <v>12.5</v>
      </c>
      <c r="G18" s="56">
        <v>12.5</v>
      </c>
      <c r="H18" s="56">
        <v>9.89</v>
      </c>
      <c r="I18" s="56">
        <v>10.08</v>
      </c>
      <c r="J18" s="56">
        <v>10.29</v>
      </c>
      <c r="K18" s="56">
        <v>10.49</v>
      </c>
      <c r="L18" s="56">
        <v>10.7</v>
      </c>
      <c r="M18" s="56">
        <v>10.92</v>
      </c>
      <c r="N18" s="56">
        <v>11.13</v>
      </c>
    </row>
    <row r="19" spans="1:14" ht="20.45" customHeight="1">
      <c r="A19" s="116"/>
      <c r="B19" s="64"/>
      <c r="C19" s="64"/>
      <c r="D19" s="211" t="s">
        <v>163</v>
      </c>
      <c r="E19" s="212"/>
      <c r="F19" s="212"/>
      <c r="G19" s="212"/>
      <c r="H19" s="212"/>
      <c r="I19" s="212"/>
      <c r="J19" s="212"/>
      <c r="K19" s="212"/>
      <c r="L19" s="212"/>
      <c r="M19" s="212"/>
      <c r="N19" s="213"/>
    </row>
    <row r="20" spans="1:14" ht="60">
      <c r="A20" s="115" t="s">
        <v>222</v>
      </c>
      <c r="B20" s="63"/>
      <c r="C20" s="63">
        <v>7</v>
      </c>
      <c r="D20" s="60" t="s">
        <v>164</v>
      </c>
      <c r="E20" s="58" t="s">
        <v>165</v>
      </c>
      <c r="F20" s="56">
        <v>37.03</v>
      </c>
      <c r="G20" s="56">
        <v>36.29</v>
      </c>
      <c r="H20" s="56">
        <v>39.39</v>
      </c>
      <c r="I20" s="56">
        <v>43.18</v>
      </c>
      <c r="J20" s="56">
        <v>41.44</v>
      </c>
      <c r="K20" s="56">
        <v>40.61</v>
      </c>
      <c r="L20" s="65">
        <v>39.799999999999997</v>
      </c>
      <c r="M20" s="65">
        <v>39</v>
      </c>
      <c r="N20" s="56">
        <v>38.22</v>
      </c>
    </row>
    <row r="21" spans="1:14" ht="60">
      <c r="A21" s="115" t="s">
        <v>222</v>
      </c>
      <c r="B21" s="63"/>
      <c r="C21" s="63">
        <v>8</v>
      </c>
      <c r="D21" s="60" t="s">
        <v>166</v>
      </c>
      <c r="E21" s="58" t="s">
        <v>167</v>
      </c>
      <c r="F21" s="56">
        <v>28.51</v>
      </c>
      <c r="G21" s="56">
        <v>27.94</v>
      </c>
      <c r="H21" s="56">
        <v>32.43</v>
      </c>
      <c r="I21" s="56">
        <v>40.520000000000003</v>
      </c>
      <c r="J21" s="56">
        <v>39.71</v>
      </c>
      <c r="K21" s="56">
        <v>38.909999999999997</v>
      </c>
      <c r="L21" s="56">
        <v>38.130000000000003</v>
      </c>
      <c r="M21" s="56">
        <v>37.369999999999997</v>
      </c>
      <c r="N21" s="56">
        <v>36.619999999999997</v>
      </c>
    </row>
    <row r="22" spans="1:14" ht="60">
      <c r="A22" s="115" t="s">
        <v>222</v>
      </c>
      <c r="B22" s="63"/>
      <c r="C22" s="63">
        <v>9</v>
      </c>
      <c r="D22" s="60" t="s">
        <v>168</v>
      </c>
      <c r="E22" s="58" t="s">
        <v>169</v>
      </c>
      <c r="F22" s="56">
        <v>0.19900000000000001</v>
      </c>
      <c r="G22" s="56">
        <v>0.19500000000000001</v>
      </c>
      <c r="H22" s="56">
        <v>0.28199999999999997</v>
      </c>
      <c r="I22" s="56">
        <v>0.193</v>
      </c>
      <c r="J22" s="56">
        <v>0.19</v>
      </c>
      <c r="K22" s="56">
        <v>0.186</v>
      </c>
      <c r="L22" s="56">
        <v>0.182</v>
      </c>
      <c r="M22" s="56">
        <v>0.17799999999999999</v>
      </c>
      <c r="N22" s="56">
        <v>0.17499999999999999</v>
      </c>
    </row>
    <row r="23" spans="1:14" ht="60">
      <c r="A23" s="115" t="s">
        <v>222</v>
      </c>
      <c r="B23" s="63"/>
      <c r="C23" s="63">
        <v>10</v>
      </c>
      <c r="D23" s="60" t="s">
        <v>170</v>
      </c>
      <c r="E23" s="58" t="s">
        <v>171</v>
      </c>
      <c r="F23" s="56">
        <v>5.12</v>
      </c>
      <c r="G23" s="56">
        <v>5.0199999999999996</v>
      </c>
      <c r="H23" s="56">
        <v>4.25</v>
      </c>
      <c r="I23" s="56">
        <v>3.56</v>
      </c>
      <c r="J23" s="56">
        <v>3.48</v>
      </c>
      <c r="K23" s="56">
        <v>3.41</v>
      </c>
      <c r="L23" s="56">
        <v>3.35</v>
      </c>
      <c r="M23" s="56">
        <v>3.28</v>
      </c>
      <c r="N23" s="56">
        <v>3.21</v>
      </c>
    </row>
    <row r="24" spans="1:14" ht="60">
      <c r="A24" s="115" t="s">
        <v>222</v>
      </c>
      <c r="B24" s="63"/>
      <c r="C24" s="63">
        <v>11</v>
      </c>
      <c r="D24" s="60" t="s">
        <v>172</v>
      </c>
      <c r="E24" s="58" t="s">
        <v>171</v>
      </c>
      <c r="F24" s="56">
        <v>3.02</v>
      </c>
      <c r="G24" s="56">
        <v>2.96</v>
      </c>
      <c r="H24" s="56">
        <v>5.25</v>
      </c>
      <c r="I24" s="56">
        <v>3.58</v>
      </c>
      <c r="J24" s="56">
        <v>3.51</v>
      </c>
      <c r="K24" s="56">
        <v>3.44</v>
      </c>
      <c r="L24" s="56">
        <v>3.37</v>
      </c>
      <c r="M24" s="56">
        <v>3.31</v>
      </c>
      <c r="N24" s="56">
        <v>3.24</v>
      </c>
    </row>
    <row r="25" spans="1:14" ht="60">
      <c r="A25" s="115" t="s">
        <v>222</v>
      </c>
      <c r="B25" s="63"/>
      <c r="C25" s="63">
        <v>12</v>
      </c>
      <c r="D25" s="60" t="s">
        <v>173</v>
      </c>
      <c r="E25" s="58" t="s">
        <v>171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</row>
    <row r="26" spans="1:14" ht="142.15" customHeight="1">
      <c r="A26" s="115" t="s">
        <v>222</v>
      </c>
      <c r="B26" s="63"/>
      <c r="C26" s="63">
        <v>13</v>
      </c>
      <c r="D26" s="61" t="s">
        <v>174</v>
      </c>
      <c r="E26" s="58" t="s">
        <v>175</v>
      </c>
      <c r="F26" s="56"/>
      <c r="G26" s="56"/>
      <c r="H26" s="56"/>
      <c r="I26" s="56"/>
      <c r="J26" s="56"/>
      <c r="K26" s="56"/>
      <c r="L26" s="56"/>
      <c r="M26" s="56"/>
      <c r="N26" s="56"/>
    </row>
    <row r="27" spans="1:14" ht="59.45" customHeight="1">
      <c r="A27" s="115" t="s">
        <v>222</v>
      </c>
      <c r="B27" s="63"/>
      <c r="C27" s="63">
        <v>14</v>
      </c>
      <c r="D27" s="60" t="s">
        <v>176</v>
      </c>
      <c r="E27" s="58" t="s">
        <v>177</v>
      </c>
      <c r="F27" s="56">
        <v>0</v>
      </c>
      <c r="G27" s="56">
        <v>0</v>
      </c>
      <c r="H27" s="56">
        <v>0</v>
      </c>
      <c r="I27" s="56">
        <v>1</v>
      </c>
      <c r="J27" s="56">
        <v>2</v>
      </c>
      <c r="K27" s="56">
        <v>3</v>
      </c>
      <c r="L27" s="56">
        <v>4</v>
      </c>
      <c r="M27" s="56">
        <v>5</v>
      </c>
      <c r="N27" s="56">
        <v>6</v>
      </c>
    </row>
    <row r="28" spans="1:14" ht="19.149999999999999" customHeight="1">
      <c r="A28" s="116"/>
      <c r="B28" s="64"/>
      <c r="C28" s="64"/>
      <c r="D28" s="214" t="s">
        <v>178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6"/>
    </row>
    <row r="29" spans="1:14" ht="31.15" customHeight="1">
      <c r="A29" s="115" t="s">
        <v>222</v>
      </c>
      <c r="B29" s="63"/>
      <c r="C29" s="63">
        <v>15</v>
      </c>
      <c r="D29" s="60" t="s">
        <v>179</v>
      </c>
      <c r="E29" s="58" t="s">
        <v>169</v>
      </c>
      <c r="F29" s="56">
        <v>0.28899999999999998</v>
      </c>
      <c r="G29" s="56">
        <v>0.28799999999999998</v>
      </c>
      <c r="H29" s="56">
        <v>0.38200000000000001</v>
      </c>
      <c r="I29" s="56">
        <v>0.36699999999999999</v>
      </c>
      <c r="J29" s="56">
        <v>0.35199999999999998</v>
      </c>
      <c r="K29" s="56">
        <v>0.33800000000000002</v>
      </c>
      <c r="L29" s="56">
        <v>0.32500000000000001</v>
      </c>
      <c r="M29" s="56">
        <v>0.312</v>
      </c>
      <c r="N29" s="56">
        <v>0.29899999999999999</v>
      </c>
    </row>
    <row r="30" spans="1:14" ht="30">
      <c r="A30" s="115" t="s">
        <v>222</v>
      </c>
      <c r="B30" s="63"/>
      <c r="C30" s="63">
        <v>16</v>
      </c>
      <c r="D30" s="60" t="s">
        <v>180</v>
      </c>
      <c r="E30" s="58" t="s">
        <v>171</v>
      </c>
      <c r="F30" s="56">
        <v>32.39</v>
      </c>
      <c r="G30" s="56">
        <v>32.25</v>
      </c>
      <c r="H30" s="56">
        <v>27.08</v>
      </c>
      <c r="I30" s="56">
        <v>26.95</v>
      </c>
      <c r="J30" s="56">
        <v>26.83</v>
      </c>
      <c r="K30" s="56">
        <v>26.71</v>
      </c>
      <c r="L30" s="56">
        <v>26.59</v>
      </c>
      <c r="M30" s="56">
        <v>26.47</v>
      </c>
      <c r="N30" s="56">
        <v>26.35</v>
      </c>
    </row>
    <row r="31" spans="1:14" ht="30">
      <c r="A31" s="115" t="s">
        <v>222</v>
      </c>
      <c r="B31" s="63"/>
      <c r="C31" s="63">
        <v>17</v>
      </c>
      <c r="D31" s="60" t="s">
        <v>181</v>
      </c>
      <c r="E31" s="58" t="s">
        <v>171</v>
      </c>
      <c r="F31" s="56">
        <v>22.61</v>
      </c>
      <c r="G31" s="56">
        <v>22.5</v>
      </c>
      <c r="H31" s="56">
        <v>18.63</v>
      </c>
      <c r="I31" s="56">
        <v>18.54</v>
      </c>
      <c r="J31" s="56">
        <v>18.45</v>
      </c>
      <c r="K31" s="56">
        <v>18.350000000000001</v>
      </c>
      <c r="L31" s="56">
        <v>18.260000000000002</v>
      </c>
      <c r="M31" s="56">
        <v>18.170000000000002</v>
      </c>
      <c r="N31" s="56">
        <v>18.079999999999998</v>
      </c>
    </row>
    <row r="32" spans="1:14" ht="28.15" customHeight="1">
      <c r="A32" s="115" t="s">
        <v>222</v>
      </c>
      <c r="B32" s="63"/>
      <c r="C32" s="63">
        <v>18</v>
      </c>
      <c r="D32" s="60" t="s">
        <v>182</v>
      </c>
      <c r="E32" s="58" t="s">
        <v>167</v>
      </c>
      <c r="F32" s="56">
        <v>18.82</v>
      </c>
      <c r="G32" s="56">
        <v>18.690000000000001</v>
      </c>
      <c r="H32" s="56">
        <v>18.559999999999999</v>
      </c>
      <c r="I32" s="56">
        <v>18.43</v>
      </c>
      <c r="J32" s="56">
        <v>18.3</v>
      </c>
      <c r="K32" s="56">
        <v>18.170000000000002</v>
      </c>
      <c r="L32" s="56">
        <v>18.05</v>
      </c>
      <c r="M32" s="56">
        <v>17.920000000000002</v>
      </c>
      <c r="N32" s="56">
        <v>17.79</v>
      </c>
    </row>
    <row r="33" spans="1:14" ht="40.9" customHeight="1">
      <c r="A33" s="115" t="s">
        <v>222</v>
      </c>
      <c r="B33" s="63"/>
      <c r="C33" s="63">
        <v>19</v>
      </c>
      <c r="D33" s="60" t="s">
        <v>183</v>
      </c>
      <c r="E33" s="58" t="s">
        <v>184</v>
      </c>
      <c r="F33" s="56">
        <v>167.49</v>
      </c>
      <c r="G33" s="56">
        <v>166.65</v>
      </c>
      <c r="H33" s="56">
        <v>166.03</v>
      </c>
      <c r="I33" s="56">
        <v>165.2</v>
      </c>
      <c r="J33" s="56">
        <v>164.38</v>
      </c>
      <c r="K33" s="56">
        <v>163.56</v>
      </c>
      <c r="L33" s="56">
        <v>162.74</v>
      </c>
      <c r="M33" s="56">
        <v>161.91999999999999</v>
      </c>
      <c r="N33" s="56">
        <v>161.11000000000001</v>
      </c>
    </row>
    <row r="34" spans="1:14" ht="60">
      <c r="A34" s="115" t="s">
        <v>222</v>
      </c>
      <c r="B34" s="63"/>
      <c r="C34" s="63">
        <v>20</v>
      </c>
      <c r="D34" s="60" t="s">
        <v>185</v>
      </c>
      <c r="E34" s="58" t="s">
        <v>186</v>
      </c>
      <c r="F34" s="56">
        <v>104.4</v>
      </c>
      <c r="G34" s="56">
        <v>103.88</v>
      </c>
      <c r="H34" s="56" t="s">
        <v>187</v>
      </c>
      <c r="I34" s="56">
        <v>102.83</v>
      </c>
      <c r="J34" s="56">
        <v>102.32</v>
      </c>
      <c r="K34" s="56">
        <v>101.81</v>
      </c>
      <c r="L34" s="56">
        <v>101.3</v>
      </c>
      <c r="M34" s="56">
        <v>100.79</v>
      </c>
      <c r="N34" s="56">
        <v>100.29</v>
      </c>
    </row>
    <row r="35" spans="1:14" ht="41.45" customHeight="1">
      <c r="A35" s="115" t="s">
        <v>222</v>
      </c>
      <c r="B35" s="63"/>
      <c r="C35" s="63">
        <v>21</v>
      </c>
      <c r="D35" s="60" t="s">
        <v>188</v>
      </c>
      <c r="E35" s="58" t="s">
        <v>171</v>
      </c>
      <c r="F35" s="56">
        <v>191.3</v>
      </c>
      <c r="G35" s="56">
        <v>191.11</v>
      </c>
      <c r="H35" s="56" t="s">
        <v>189</v>
      </c>
      <c r="I35" s="56">
        <v>190.73</v>
      </c>
      <c r="J35" s="56">
        <v>190.54</v>
      </c>
      <c r="K35" s="56">
        <v>190.35</v>
      </c>
      <c r="L35" s="56">
        <v>190.16</v>
      </c>
      <c r="M35" s="56">
        <v>189.97</v>
      </c>
      <c r="N35" s="56">
        <v>189.78</v>
      </c>
    </row>
    <row r="36" spans="1:14" ht="45">
      <c r="A36" s="115" t="s">
        <v>222</v>
      </c>
      <c r="B36" s="63"/>
      <c r="C36" s="63">
        <v>22</v>
      </c>
      <c r="D36" s="60" t="s">
        <v>190</v>
      </c>
      <c r="E36" s="58" t="s">
        <v>165</v>
      </c>
      <c r="F36" s="56">
        <v>65.27</v>
      </c>
      <c r="G36" s="56">
        <v>65.010000000000005</v>
      </c>
      <c r="H36" s="56">
        <v>22.05</v>
      </c>
      <c r="I36" s="56">
        <v>21.96</v>
      </c>
      <c r="J36" s="56">
        <v>21.87</v>
      </c>
      <c r="K36" s="56">
        <v>21.78</v>
      </c>
      <c r="L36" s="56">
        <v>21.7</v>
      </c>
      <c r="M36" s="56">
        <v>21.61</v>
      </c>
      <c r="N36" s="56">
        <v>21.52</v>
      </c>
    </row>
    <row r="37" spans="1:14" ht="30" customHeight="1">
      <c r="A37" s="116"/>
      <c r="B37" s="64"/>
      <c r="C37" s="64"/>
      <c r="D37" s="211" t="s">
        <v>191</v>
      </c>
      <c r="E37" s="212"/>
      <c r="F37" s="212"/>
      <c r="G37" s="212"/>
      <c r="H37" s="212"/>
      <c r="I37" s="212"/>
      <c r="J37" s="212"/>
      <c r="K37" s="212"/>
      <c r="L37" s="212"/>
      <c r="M37" s="212"/>
      <c r="N37" s="213"/>
    </row>
    <row r="38" spans="1:14" ht="45">
      <c r="A38" s="115" t="s">
        <v>222</v>
      </c>
      <c r="B38" s="63"/>
      <c r="C38" s="63">
        <v>23</v>
      </c>
      <c r="D38" s="60" t="s">
        <v>192</v>
      </c>
      <c r="E38" s="58" t="s">
        <v>193</v>
      </c>
      <c r="F38" s="56" t="s">
        <v>175</v>
      </c>
      <c r="G38" s="56" t="s">
        <v>175</v>
      </c>
      <c r="H38" s="56" t="s">
        <v>175</v>
      </c>
      <c r="I38" s="56" t="s">
        <v>175</v>
      </c>
      <c r="J38" s="56" t="s">
        <v>175</v>
      </c>
      <c r="K38" s="56" t="s">
        <v>175</v>
      </c>
      <c r="L38" s="56" t="s">
        <v>175</v>
      </c>
      <c r="M38" s="56" t="s">
        <v>175</v>
      </c>
      <c r="N38" s="56" t="s">
        <v>175</v>
      </c>
    </row>
    <row r="39" spans="1:14" ht="27" customHeight="1">
      <c r="A39" s="115" t="s">
        <v>222</v>
      </c>
      <c r="B39" s="63"/>
      <c r="C39" s="63">
        <v>24</v>
      </c>
      <c r="D39" s="60" t="s">
        <v>194</v>
      </c>
      <c r="E39" s="58" t="s">
        <v>193</v>
      </c>
      <c r="F39" s="56">
        <v>174.49</v>
      </c>
      <c r="G39" s="56">
        <v>173.62</v>
      </c>
      <c r="H39" s="56">
        <v>185.1</v>
      </c>
      <c r="I39" s="65">
        <v>183.6</v>
      </c>
      <c r="J39" s="65">
        <v>179.93</v>
      </c>
      <c r="K39" s="65">
        <v>174.27</v>
      </c>
      <c r="L39" s="65">
        <v>168.6</v>
      </c>
      <c r="M39" s="65">
        <v>162.94</v>
      </c>
      <c r="N39" s="65">
        <v>155.28</v>
      </c>
    </row>
    <row r="40" spans="1:14" ht="42.6" customHeight="1">
      <c r="A40" s="115" t="s">
        <v>222</v>
      </c>
      <c r="B40" s="63"/>
      <c r="C40" s="63">
        <v>25</v>
      </c>
      <c r="D40" s="60" t="s">
        <v>195</v>
      </c>
      <c r="E40" s="58" t="s">
        <v>196</v>
      </c>
      <c r="F40" s="56">
        <v>31.38</v>
      </c>
      <c r="G40" s="56">
        <v>31.07</v>
      </c>
      <c r="H40" s="56">
        <v>27.84</v>
      </c>
      <c r="I40" s="56">
        <v>33.409999999999997</v>
      </c>
      <c r="J40" s="56">
        <v>32.07</v>
      </c>
      <c r="K40" s="56">
        <v>30.79</v>
      </c>
      <c r="L40" s="56">
        <v>29.56</v>
      </c>
      <c r="M40" s="56">
        <v>28.37</v>
      </c>
      <c r="N40" s="56">
        <v>27.24</v>
      </c>
    </row>
    <row r="41" spans="1:14" ht="40.9" customHeight="1">
      <c r="A41" s="115" t="s">
        <v>222</v>
      </c>
      <c r="B41" s="63"/>
      <c r="C41" s="63">
        <v>26</v>
      </c>
      <c r="D41" s="60" t="s">
        <v>197</v>
      </c>
      <c r="E41" s="58" t="s">
        <v>157</v>
      </c>
      <c r="F41" s="56">
        <v>14.2</v>
      </c>
      <c r="G41" s="56">
        <v>14.06</v>
      </c>
      <c r="H41" s="56">
        <v>10.65</v>
      </c>
      <c r="I41" s="56">
        <v>8.52</v>
      </c>
      <c r="J41" s="56">
        <v>8.44</v>
      </c>
      <c r="K41" s="56">
        <v>8.35</v>
      </c>
      <c r="L41" s="56">
        <v>8.27</v>
      </c>
      <c r="M41" s="56">
        <v>8.19</v>
      </c>
      <c r="N41" s="56">
        <v>8.1</v>
      </c>
    </row>
    <row r="42" spans="1:14" ht="31.15" customHeight="1">
      <c r="A42" s="115" t="s">
        <v>222</v>
      </c>
      <c r="B42" s="63"/>
      <c r="C42" s="63">
        <v>27</v>
      </c>
      <c r="D42" s="60" t="s">
        <v>198</v>
      </c>
      <c r="E42" s="58" t="s">
        <v>157</v>
      </c>
      <c r="F42" s="56" t="s">
        <v>175</v>
      </c>
      <c r="G42" s="56" t="s">
        <v>175</v>
      </c>
      <c r="H42" s="56">
        <v>2.38</v>
      </c>
      <c r="I42" s="56">
        <v>2.38</v>
      </c>
      <c r="J42" s="56">
        <v>2.38</v>
      </c>
      <c r="K42" s="56">
        <v>2.37</v>
      </c>
      <c r="L42" s="56">
        <v>2.37</v>
      </c>
      <c r="M42" s="56">
        <v>2.37</v>
      </c>
      <c r="N42" s="56">
        <v>2.37</v>
      </c>
    </row>
    <row r="43" spans="1:14" ht="55.9" customHeight="1">
      <c r="A43" s="115" t="s">
        <v>222</v>
      </c>
      <c r="B43" s="63"/>
      <c r="C43" s="63">
        <v>28</v>
      </c>
      <c r="D43" s="60" t="s">
        <v>199</v>
      </c>
      <c r="E43" s="58" t="s">
        <v>200</v>
      </c>
      <c r="F43" s="56">
        <v>1.9</v>
      </c>
      <c r="G43" s="56">
        <v>1.9</v>
      </c>
      <c r="H43" s="56">
        <v>1.0900000000000001</v>
      </c>
      <c r="I43" s="56">
        <v>1.07</v>
      </c>
      <c r="J43" s="56">
        <v>1.04</v>
      </c>
      <c r="K43" s="56">
        <v>1.02</v>
      </c>
      <c r="L43" s="56">
        <v>1</v>
      </c>
      <c r="M43" s="56">
        <v>0.98</v>
      </c>
      <c r="N43" s="56">
        <v>0.96</v>
      </c>
    </row>
    <row r="44" spans="1:14" ht="45">
      <c r="A44" s="115" t="s">
        <v>222</v>
      </c>
      <c r="B44" s="63"/>
      <c r="C44" s="63">
        <v>29</v>
      </c>
      <c r="D44" s="60" t="s">
        <v>201</v>
      </c>
      <c r="E44" s="58" t="s">
        <v>200</v>
      </c>
      <c r="F44" s="56" t="s">
        <v>175</v>
      </c>
      <c r="G44" s="56" t="s">
        <v>175</v>
      </c>
      <c r="H44" s="56" t="s">
        <v>175</v>
      </c>
      <c r="I44" s="56" t="s">
        <v>175</v>
      </c>
      <c r="J44" s="56" t="s">
        <v>175</v>
      </c>
      <c r="K44" s="56" t="s">
        <v>175</v>
      </c>
      <c r="L44" s="56" t="s">
        <v>175</v>
      </c>
      <c r="M44" s="56" t="s">
        <v>175</v>
      </c>
      <c r="N44" s="56" t="s">
        <v>175</v>
      </c>
    </row>
    <row r="45" spans="1:14" ht="32.450000000000003" customHeight="1">
      <c r="A45" s="115" t="s">
        <v>222</v>
      </c>
      <c r="B45" s="63"/>
      <c r="C45" s="63">
        <v>30</v>
      </c>
      <c r="D45" s="60" t="s">
        <v>202</v>
      </c>
      <c r="E45" s="58" t="s">
        <v>167</v>
      </c>
      <c r="F45" s="56">
        <v>1.51</v>
      </c>
      <c r="G45" s="56">
        <v>1.51</v>
      </c>
      <c r="H45" s="56">
        <v>1.56</v>
      </c>
      <c r="I45" s="56">
        <v>1.4</v>
      </c>
      <c r="J45" s="56">
        <v>1.26</v>
      </c>
      <c r="K45" s="56">
        <v>1.1299999999999999</v>
      </c>
      <c r="L45" s="56">
        <v>1.02</v>
      </c>
      <c r="M45" s="56">
        <v>0.92</v>
      </c>
      <c r="N45" s="56">
        <v>0.83</v>
      </c>
    </row>
    <row r="46" spans="1:14" ht="15" customHeight="1">
      <c r="A46" s="116"/>
      <c r="B46" s="64"/>
      <c r="C46" s="64"/>
      <c r="D46" s="211" t="s">
        <v>203</v>
      </c>
      <c r="E46" s="212"/>
      <c r="F46" s="212"/>
      <c r="G46" s="212"/>
      <c r="H46" s="212"/>
      <c r="I46" s="212"/>
      <c r="J46" s="212"/>
      <c r="K46" s="212"/>
      <c r="L46" s="212"/>
      <c r="M46" s="212"/>
      <c r="N46" s="213"/>
    </row>
    <row r="47" spans="1:14" ht="209.45" customHeight="1">
      <c r="A47" s="115" t="s">
        <v>222</v>
      </c>
      <c r="B47" s="63"/>
      <c r="C47" s="63">
        <v>31</v>
      </c>
      <c r="D47" s="61" t="s">
        <v>204</v>
      </c>
      <c r="E47" s="58" t="s">
        <v>177</v>
      </c>
      <c r="F47" s="56"/>
      <c r="G47" s="56"/>
      <c r="H47" s="56"/>
      <c r="I47" s="56"/>
      <c r="J47" s="56"/>
      <c r="K47" s="56"/>
      <c r="L47" s="56"/>
      <c r="M47" s="56"/>
      <c r="N47" s="56"/>
    </row>
    <row r="48" spans="1:14" ht="83.45" customHeight="1">
      <c r="A48" s="115" t="s">
        <v>222</v>
      </c>
      <c r="B48" s="63"/>
      <c r="C48" s="63">
        <v>32</v>
      </c>
      <c r="D48" s="60" t="s">
        <v>205</v>
      </c>
      <c r="E48" s="58" t="s">
        <v>177</v>
      </c>
      <c r="F48" s="56"/>
      <c r="G48" s="56"/>
      <c r="H48" s="56"/>
      <c r="I48" s="56"/>
      <c r="J48" s="56"/>
      <c r="K48" s="56"/>
      <c r="L48" s="56"/>
      <c r="M48" s="56"/>
      <c r="N48" s="56"/>
    </row>
    <row r="49" spans="1:10">
      <c r="A49" t="s">
        <v>206</v>
      </c>
    </row>
    <row r="50" spans="1:10">
      <c r="A50" t="s">
        <v>207</v>
      </c>
    </row>
    <row r="51" spans="1:10">
      <c r="D51" s="70"/>
      <c r="E51" s="71"/>
      <c r="F51" s="72"/>
      <c r="G51" s="72"/>
      <c r="H51" s="72"/>
      <c r="I51" s="72"/>
      <c r="J51" s="72"/>
    </row>
  </sheetData>
  <mergeCells count="14">
    <mergeCell ref="D12:N12"/>
    <mergeCell ref="D46:N46"/>
    <mergeCell ref="D37:N37"/>
    <mergeCell ref="D28:N28"/>
    <mergeCell ref="D19:N19"/>
    <mergeCell ref="K1:N2"/>
    <mergeCell ref="J3:N3"/>
    <mergeCell ref="I4:N4"/>
    <mergeCell ref="C9:C10"/>
    <mergeCell ref="A9:B10"/>
    <mergeCell ref="D9:D10"/>
    <mergeCell ref="E9:E10"/>
    <mergeCell ref="E7:N7"/>
    <mergeCell ref="A6:N6"/>
  </mergeCells>
  <pageMargins left="0.70866141732283472" right="0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zoomScale="70" zoomScaleNormal="70" workbookViewId="0">
      <selection activeCell="I3" sqref="I3:J3"/>
    </sheetView>
  </sheetViews>
  <sheetFormatPr defaultRowHeight="15"/>
  <cols>
    <col min="1" max="1" width="1.42578125" customWidth="1"/>
    <col min="2" max="3" width="5.28515625" customWidth="1"/>
    <col min="4" max="4" width="4.7109375" customWidth="1"/>
    <col min="5" max="5" width="4.140625" customWidth="1"/>
    <col min="6" max="6" width="31.28515625" customWidth="1"/>
    <col min="7" max="7" width="23.42578125" customWidth="1"/>
    <col min="8" max="8" width="14" customWidth="1"/>
    <col min="9" max="9" width="27.42578125" customWidth="1"/>
    <col min="10" max="10" width="14.140625" customWidth="1"/>
  </cols>
  <sheetData>
    <row r="1" spans="2:29" ht="15" customHeight="1">
      <c r="I1" s="262" t="s">
        <v>264</v>
      </c>
      <c r="J1" s="262"/>
      <c r="K1" s="81"/>
      <c r="L1" s="81"/>
    </row>
    <row r="2" spans="2:29" ht="65.25" customHeight="1">
      <c r="I2" s="262"/>
      <c r="J2" s="262"/>
      <c r="K2" s="81"/>
      <c r="L2" s="81"/>
    </row>
    <row r="3" spans="2:29" ht="15.75">
      <c r="B3" s="1"/>
      <c r="C3" s="1"/>
      <c r="D3" s="1"/>
      <c r="E3" s="1"/>
      <c r="F3" s="1"/>
      <c r="G3" s="1"/>
      <c r="H3" s="1"/>
      <c r="I3" s="220" t="s">
        <v>10</v>
      </c>
      <c r="J3" s="22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2:29" ht="73.900000000000006" customHeight="1">
      <c r="B4" s="1"/>
      <c r="C4" s="1"/>
      <c r="D4" s="1"/>
      <c r="E4" s="1"/>
      <c r="F4" s="1"/>
      <c r="G4" s="1"/>
      <c r="H4" s="1"/>
      <c r="I4" s="221" t="s">
        <v>0</v>
      </c>
      <c r="J4" s="2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6" spans="2:29" ht="15.75">
      <c r="B6" s="222" t="s">
        <v>11</v>
      </c>
      <c r="C6" s="222"/>
      <c r="D6" s="222"/>
      <c r="E6" s="222"/>
      <c r="F6" s="222"/>
      <c r="G6" s="222"/>
      <c r="H6" s="222"/>
      <c r="I6" s="222"/>
      <c r="J6" s="2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2:29">
      <c r="O7" t="s">
        <v>220</v>
      </c>
    </row>
    <row r="8" spans="2:29" ht="15.75">
      <c r="B8" s="224" t="s">
        <v>1</v>
      </c>
      <c r="C8" s="224"/>
      <c r="D8" s="224"/>
      <c r="E8" s="224"/>
      <c r="F8" s="224"/>
      <c r="G8" s="223" t="s">
        <v>12</v>
      </c>
      <c r="H8" s="223"/>
      <c r="I8" s="223"/>
      <c r="J8" s="223"/>
      <c r="K8" s="5"/>
      <c r="L8" s="5"/>
      <c r="M8" s="5"/>
      <c r="N8" s="5"/>
      <c r="O8" s="5"/>
      <c r="P8" s="5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2:29" ht="8.4499999999999993" customHeight="1">
      <c r="B9" s="2"/>
      <c r="C9" s="2"/>
      <c r="D9" s="7"/>
      <c r="E9" s="7"/>
      <c r="F9" s="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2:29" ht="8.4499999999999993" customHeight="1"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2:29">
      <c r="B11" s="225" t="s">
        <v>3</v>
      </c>
      <c r="C11" s="225"/>
      <c r="D11" s="225"/>
      <c r="E11" s="225"/>
      <c r="F11" s="217" t="s">
        <v>13</v>
      </c>
      <c r="G11" s="217" t="s">
        <v>14</v>
      </c>
      <c r="H11" s="217" t="s">
        <v>15</v>
      </c>
      <c r="I11" s="217" t="s">
        <v>16</v>
      </c>
      <c r="J11" s="218" t="s">
        <v>17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2:29" ht="66" customHeight="1">
      <c r="B12" s="16" t="s">
        <v>8</v>
      </c>
      <c r="C12" s="112" t="s">
        <v>9</v>
      </c>
      <c r="D12" s="28" t="s">
        <v>18</v>
      </c>
      <c r="E12" s="28" t="s">
        <v>19</v>
      </c>
      <c r="F12" s="217"/>
      <c r="G12" s="217"/>
      <c r="H12" s="217"/>
      <c r="I12" s="217"/>
      <c r="J12" s="219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2:29" ht="25.5">
      <c r="B13" s="18">
        <v>8</v>
      </c>
      <c r="C13" s="114" t="s">
        <v>248</v>
      </c>
      <c r="D13" s="18">
        <v>1</v>
      </c>
      <c r="E13" s="19"/>
      <c r="F13" s="19" t="s">
        <v>20</v>
      </c>
      <c r="G13" s="19"/>
      <c r="H13" s="20" t="s">
        <v>21</v>
      </c>
      <c r="I13" s="19"/>
      <c r="J13" s="1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  <row r="14" spans="2:29" ht="91.9" customHeight="1">
      <c r="B14" s="17">
        <v>8</v>
      </c>
      <c r="C14" s="17"/>
      <c r="D14" s="17">
        <v>1</v>
      </c>
      <c r="E14" s="31">
        <v>1</v>
      </c>
      <c r="F14" s="3" t="s">
        <v>22</v>
      </c>
      <c r="G14" s="3" t="s">
        <v>241</v>
      </c>
      <c r="H14" s="36" t="s">
        <v>21</v>
      </c>
      <c r="I14" s="3" t="s">
        <v>23</v>
      </c>
      <c r="J14" s="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2:29" ht="89.25">
      <c r="B15" s="17">
        <v>8</v>
      </c>
      <c r="C15" s="17"/>
      <c r="D15" s="17">
        <v>1</v>
      </c>
      <c r="E15" s="31">
        <v>2</v>
      </c>
      <c r="F15" s="3" t="s">
        <v>24</v>
      </c>
      <c r="G15" s="3" t="s">
        <v>241</v>
      </c>
      <c r="H15" s="36" t="s">
        <v>21</v>
      </c>
      <c r="I15" s="3" t="s">
        <v>25</v>
      </c>
      <c r="J15" s="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2:29" ht="89.25">
      <c r="B16" s="17">
        <v>8</v>
      </c>
      <c r="C16" s="17"/>
      <c r="D16" s="17">
        <v>1</v>
      </c>
      <c r="E16" s="31">
        <v>3</v>
      </c>
      <c r="F16" s="3" t="s">
        <v>26</v>
      </c>
      <c r="G16" s="3" t="s">
        <v>241</v>
      </c>
      <c r="H16" s="36" t="s">
        <v>21</v>
      </c>
      <c r="I16" s="3" t="s">
        <v>27</v>
      </c>
      <c r="J16" s="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05" customHeight="1">
      <c r="B17" s="17">
        <v>8</v>
      </c>
      <c r="C17" s="17"/>
      <c r="D17" s="17">
        <v>1</v>
      </c>
      <c r="E17" s="31">
        <v>4</v>
      </c>
      <c r="F17" s="10" t="s">
        <v>28</v>
      </c>
      <c r="G17" s="3" t="s">
        <v>241</v>
      </c>
      <c r="H17" s="37" t="s">
        <v>21</v>
      </c>
      <c r="I17" s="10" t="s">
        <v>29</v>
      </c>
      <c r="J17" s="10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</row>
    <row r="18" spans="1:29" ht="89.25">
      <c r="B18" s="17">
        <v>8</v>
      </c>
      <c r="C18" s="17"/>
      <c r="D18" s="17">
        <v>1</v>
      </c>
      <c r="E18" s="31">
        <v>5</v>
      </c>
      <c r="F18" s="10" t="s">
        <v>214</v>
      </c>
      <c r="G18" s="3" t="s">
        <v>241</v>
      </c>
      <c r="H18" s="11" t="s">
        <v>21</v>
      </c>
      <c r="I18" s="10" t="s">
        <v>30</v>
      </c>
      <c r="J18" s="10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91.9" customHeight="1">
      <c r="B19" s="17">
        <v>8</v>
      </c>
      <c r="C19" s="17"/>
      <c r="D19" s="17">
        <v>1</v>
      </c>
      <c r="E19" s="31">
        <v>6</v>
      </c>
      <c r="F19" s="10" t="s">
        <v>215</v>
      </c>
      <c r="G19" s="3" t="s">
        <v>241</v>
      </c>
      <c r="H19" s="38" t="s">
        <v>21</v>
      </c>
      <c r="I19" s="10" t="s">
        <v>31</v>
      </c>
      <c r="J19" s="10"/>
    </row>
    <row r="20" spans="1:29" ht="89.25">
      <c r="B20" s="17">
        <v>8</v>
      </c>
      <c r="C20" s="17"/>
      <c r="D20" s="17">
        <v>1</v>
      </c>
      <c r="E20" s="31">
        <v>7</v>
      </c>
      <c r="F20" s="10" t="s">
        <v>32</v>
      </c>
      <c r="G20" s="3" t="s">
        <v>241</v>
      </c>
      <c r="H20" s="11" t="s">
        <v>21</v>
      </c>
      <c r="I20" s="10" t="s">
        <v>33</v>
      </c>
      <c r="J20" s="10"/>
    </row>
    <row r="21" spans="1:29" ht="217.15" customHeight="1">
      <c r="B21" s="17">
        <v>8</v>
      </c>
      <c r="C21" s="17"/>
      <c r="D21" s="17">
        <v>1</v>
      </c>
      <c r="E21" s="31">
        <v>8</v>
      </c>
      <c r="F21" s="40" t="s">
        <v>242</v>
      </c>
      <c r="G21" s="3" t="s">
        <v>241</v>
      </c>
      <c r="H21" s="38" t="s">
        <v>21</v>
      </c>
      <c r="I21" s="10" t="s">
        <v>33</v>
      </c>
      <c r="J21" s="10"/>
    </row>
    <row r="22" spans="1:29" ht="51">
      <c r="B22" s="18">
        <v>8</v>
      </c>
      <c r="C22" s="18"/>
      <c r="D22" s="18">
        <v>2</v>
      </c>
      <c r="E22" s="32"/>
      <c r="F22" s="19" t="s">
        <v>34</v>
      </c>
      <c r="G22" s="19"/>
      <c r="H22" s="20" t="s">
        <v>21</v>
      </c>
      <c r="I22" s="19"/>
      <c r="J22" s="19"/>
    </row>
    <row r="23" spans="1:29" ht="127.9" customHeight="1">
      <c r="B23" s="17">
        <v>8</v>
      </c>
      <c r="C23" s="17"/>
      <c r="D23" s="17">
        <v>2</v>
      </c>
      <c r="E23" s="31">
        <v>1</v>
      </c>
      <c r="F23" s="10" t="s">
        <v>35</v>
      </c>
      <c r="G23" s="3" t="s">
        <v>243</v>
      </c>
      <c r="H23" s="11" t="s">
        <v>21</v>
      </c>
      <c r="I23" s="10" t="s">
        <v>36</v>
      </c>
      <c r="J23" s="10"/>
    </row>
    <row r="24" spans="1:29" ht="114.75">
      <c r="B24" s="17">
        <v>8</v>
      </c>
      <c r="C24" s="17"/>
      <c r="D24" s="17">
        <v>2</v>
      </c>
      <c r="E24" s="31">
        <v>2</v>
      </c>
      <c r="F24" s="10" t="s">
        <v>37</v>
      </c>
      <c r="G24" s="3" t="s">
        <v>244</v>
      </c>
      <c r="H24" s="38" t="s">
        <v>4</v>
      </c>
      <c r="I24" s="10" t="s">
        <v>36</v>
      </c>
      <c r="J24" s="10" t="s">
        <v>38</v>
      </c>
    </row>
    <row r="25" spans="1:29" ht="127.5">
      <c r="B25" s="17">
        <v>8</v>
      </c>
      <c r="C25" s="17"/>
      <c r="D25" s="17">
        <v>2</v>
      </c>
      <c r="E25" s="31">
        <v>3</v>
      </c>
      <c r="F25" s="10" t="s">
        <v>39</v>
      </c>
      <c r="G25" s="3" t="s">
        <v>243</v>
      </c>
      <c r="H25" s="11" t="s">
        <v>40</v>
      </c>
      <c r="I25" s="10" t="s">
        <v>41</v>
      </c>
      <c r="J25" s="10" t="s">
        <v>42</v>
      </c>
    </row>
    <row r="26" spans="1:29" ht="127.15" customHeight="1">
      <c r="B26" s="17">
        <v>8</v>
      </c>
      <c r="C26" s="17"/>
      <c r="D26" s="17">
        <v>2</v>
      </c>
      <c r="E26" s="31">
        <v>4</v>
      </c>
      <c r="F26" s="10" t="s">
        <v>43</v>
      </c>
      <c r="G26" s="3" t="s">
        <v>243</v>
      </c>
      <c r="H26" s="11" t="s">
        <v>4</v>
      </c>
      <c r="I26" s="10" t="s">
        <v>44</v>
      </c>
      <c r="J26" s="10" t="s">
        <v>42</v>
      </c>
    </row>
    <row r="27" spans="1:29" ht="127.5">
      <c r="B27" s="17">
        <v>8</v>
      </c>
      <c r="C27" s="17"/>
      <c r="D27" s="17">
        <v>2</v>
      </c>
      <c r="E27" s="31">
        <v>5</v>
      </c>
      <c r="F27" s="10" t="s">
        <v>45</v>
      </c>
      <c r="G27" s="3" t="s">
        <v>243</v>
      </c>
      <c r="H27" s="38" t="s">
        <v>21</v>
      </c>
      <c r="I27" s="10" t="s">
        <v>46</v>
      </c>
      <c r="J27" s="10" t="s">
        <v>47</v>
      </c>
    </row>
    <row r="28" spans="1:29" ht="127.5">
      <c r="B28" s="17">
        <v>8</v>
      </c>
      <c r="C28" s="17"/>
      <c r="D28" s="17">
        <v>2</v>
      </c>
      <c r="E28" s="31">
        <v>6</v>
      </c>
      <c r="F28" s="10" t="s">
        <v>48</v>
      </c>
      <c r="G28" s="3" t="s">
        <v>243</v>
      </c>
      <c r="H28" s="11" t="s">
        <v>21</v>
      </c>
      <c r="I28" s="10" t="s">
        <v>49</v>
      </c>
      <c r="J28" s="10" t="s">
        <v>47</v>
      </c>
    </row>
    <row r="29" spans="1:29" ht="126.6" customHeight="1">
      <c r="B29" s="17">
        <v>8</v>
      </c>
      <c r="C29" s="17"/>
      <c r="D29" s="17">
        <v>2</v>
      </c>
      <c r="E29" s="31">
        <v>7</v>
      </c>
      <c r="F29" s="10" t="s">
        <v>50</v>
      </c>
      <c r="G29" s="3" t="s">
        <v>243</v>
      </c>
      <c r="H29" s="11" t="s">
        <v>21</v>
      </c>
      <c r="I29" s="10" t="s">
        <v>51</v>
      </c>
      <c r="J29" s="10" t="s">
        <v>47</v>
      </c>
    </row>
    <row r="30" spans="1:29" ht="127.5">
      <c r="B30" s="17">
        <v>8</v>
      </c>
      <c r="C30" s="17"/>
      <c r="D30" s="17">
        <v>2</v>
      </c>
      <c r="E30" s="31">
        <v>8</v>
      </c>
      <c r="F30" s="10" t="s">
        <v>52</v>
      </c>
      <c r="G30" s="3" t="s">
        <v>243</v>
      </c>
      <c r="H30" s="38" t="s">
        <v>53</v>
      </c>
      <c r="I30" s="10" t="s">
        <v>54</v>
      </c>
      <c r="J30" s="10" t="s">
        <v>47</v>
      </c>
    </row>
    <row r="31" spans="1:29" ht="102">
      <c r="B31" s="17">
        <v>8</v>
      </c>
      <c r="C31" s="17"/>
      <c r="D31" s="17">
        <v>2</v>
      </c>
      <c r="E31" s="31">
        <v>9</v>
      </c>
      <c r="F31" s="10" t="s">
        <v>132</v>
      </c>
      <c r="G31" s="3" t="s">
        <v>245</v>
      </c>
      <c r="H31" s="38" t="s">
        <v>5</v>
      </c>
      <c r="I31" s="10" t="s">
        <v>133</v>
      </c>
      <c r="J31" s="10"/>
    </row>
    <row r="32" spans="1:29" ht="51">
      <c r="A32" s="12"/>
      <c r="B32" s="18">
        <v>8</v>
      </c>
      <c r="C32" s="18"/>
      <c r="D32" s="18">
        <v>3</v>
      </c>
      <c r="E32" s="32"/>
      <c r="F32" s="19" t="s">
        <v>55</v>
      </c>
      <c r="G32" s="19"/>
      <c r="H32" s="39" t="s">
        <v>21</v>
      </c>
      <c r="I32" s="19"/>
      <c r="J32" s="19"/>
      <c r="K32" s="12"/>
      <c r="L32" s="12"/>
    </row>
    <row r="33" spans="1:12" ht="89.25">
      <c r="A33" s="9"/>
      <c r="B33" s="17">
        <v>8</v>
      </c>
      <c r="C33" s="17"/>
      <c r="D33" s="17">
        <v>3</v>
      </c>
      <c r="E33" s="31">
        <v>1</v>
      </c>
      <c r="F33" s="10" t="s">
        <v>56</v>
      </c>
      <c r="G33" s="3" t="s">
        <v>241</v>
      </c>
      <c r="H33" s="11" t="s">
        <v>4</v>
      </c>
      <c r="I33" s="21" t="s">
        <v>57</v>
      </c>
      <c r="J33" s="21" t="s">
        <v>58</v>
      </c>
      <c r="K33" s="12"/>
      <c r="L33" s="12"/>
    </row>
    <row r="34" spans="1:12" ht="93" customHeight="1">
      <c r="A34" s="9"/>
      <c r="B34" s="17">
        <v>8</v>
      </c>
      <c r="C34" s="17"/>
      <c r="D34" s="17">
        <v>3</v>
      </c>
      <c r="E34" s="31">
        <v>2</v>
      </c>
      <c r="F34" s="10" t="s">
        <v>59</v>
      </c>
      <c r="G34" s="3" t="s">
        <v>241</v>
      </c>
      <c r="H34" s="38" t="s">
        <v>5</v>
      </c>
      <c r="I34" s="10" t="s">
        <v>60</v>
      </c>
      <c r="J34" s="21" t="s">
        <v>58</v>
      </c>
      <c r="K34" s="12"/>
      <c r="L34" s="12"/>
    </row>
    <row r="35" spans="1:12" ht="89.45" customHeight="1">
      <c r="A35" s="9"/>
      <c r="B35" s="17">
        <v>8</v>
      </c>
      <c r="C35" s="17"/>
      <c r="D35" s="17">
        <v>3</v>
      </c>
      <c r="E35" s="31">
        <v>3</v>
      </c>
      <c r="F35" s="10" t="s">
        <v>61</v>
      </c>
      <c r="G35" s="3" t="s">
        <v>241</v>
      </c>
      <c r="H35" s="11" t="s">
        <v>6</v>
      </c>
      <c r="I35" s="10" t="s">
        <v>62</v>
      </c>
      <c r="J35" s="21" t="s">
        <v>58</v>
      </c>
      <c r="K35" s="12"/>
      <c r="L35" s="12"/>
    </row>
    <row r="36" spans="1:12" ht="95.45" customHeight="1">
      <c r="A36" s="23"/>
      <c r="B36" s="17">
        <v>8</v>
      </c>
      <c r="C36" s="17"/>
      <c r="D36" s="17">
        <v>3</v>
      </c>
      <c r="E36" s="31">
        <v>4</v>
      </c>
      <c r="F36" s="40" t="s">
        <v>63</v>
      </c>
      <c r="G36" s="3" t="s">
        <v>241</v>
      </c>
      <c r="H36" s="36" t="s">
        <v>7</v>
      </c>
      <c r="I36" s="21" t="s">
        <v>64</v>
      </c>
      <c r="J36" s="21" t="s">
        <v>58</v>
      </c>
      <c r="K36" s="27"/>
      <c r="L36" s="27"/>
    </row>
    <row r="37" spans="1:12" ht="91.9" customHeight="1">
      <c r="A37" s="23"/>
      <c r="B37" s="17">
        <v>8</v>
      </c>
      <c r="C37" s="17"/>
      <c r="D37" s="24">
        <v>3</v>
      </c>
      <c r="E37" s="30">
        <v>5</v>
      </c>
      <c r="F37" s="40" t="s">
        <v>65</v>
      </c>
      <c r="G37" s="3" t="s">
        <v>241</v>
      </c>
      <c r="H37" s="13" t="s">
        <v>66</v>
      </c>
      <c r="I37" s="21" t="s">
        <v>67</v>
      </c>
      <c r="J37" s="21" t="s">
        <v>58</v>
      </c>
      <c r="K37" s="27"/>
      <c r="L37" s="27"/>
    </row>
    <row r="38" spans="1:12" ht="63.75">
      <c r="A38" s="12"/>
      <c r="B38" s="18">
        <v>8</v>
      </c>
      <c r="C38" s="18"/>
      <c r="D38" s="18">
        <v>4</v>
      </c>
      <c r="E38" s="32"/>
      <c r="F38" s="19" t="s">
        <v>68</v>
      </c>
      <c r="G38" s="19"/>
      <c r="H38" s="20" t="s">
        <v>21</v>
      </c>
      <c r="I38" s="19"/>
      <c r="J38" s="19"/>
      <c r="K38" s="12"/>
      <c r="L38" s="12"/>
    </row>
    <row r="39" spans="1:12" ht="89.45" customHeight="1">
      <c r="A39" s="23"/>
      <c r="B39" s="17">
        <v>8</v>
      </c>
      <c r="C39" s="17"/>
      <c r="D39" s="24">
        <v>4</v>
      </c>
      <c r="E39" s="30">
        <v>1</v>
      </c>
      <c r="F39" s="40" t="s">
        <v>69</v>
      </c>
      <c r="G39" s="3" t="s">
        <v>241</v>
      </c>
      <c r="H39" s="36" t="s">
        <v>70</v>
      </c>
      <c r="I39" s="21" t="s">
        <v>71</v>
      </c>
      <c r="J39" s="21" t="s">
        <v>72</v>
      </c>
      <c r="K39" s="1"/>
      <c r="L39" s="1"/>
    </row>
    <row r="40" spans="1:12" ht="90.6" customHeight="1">
      <c r="A40" s="23"/>
      <c r="B40" s="17">
        <v>8</v>
      </c>
      <c r="C40" s="17"/>
      <c r="D40" s="24">
        <v>4</v>
      </c>
      <c r="E40" s="30">
        <v>2</v>
      </c>
      <c r="F40" s="40" t="s">
        <v>73</v>
      </c>
      <c r="G40" s="3" t="s">
        <v>241</v>
      </c>
      <c r="H40" s="13" t="s">
        <v>74</v>
      </c>
      <c r="I40" s="21" t="s">
        <v>75</v>
      </c>
      <c r="J40" s="21" t="s">
        <v>72</v>
      </c>
      <c r="K40" s="1"/>
      <c r="L40" s="1"/>
    </row>
    <row r="41" spans="1:12" ht="93" customHeight="1">
      <c r="A41" s="23"/>
      <c r="B41" s="17">
        <v>8</v>
      </c>
      <c r="C41" s="17"/>
      <c r="D41" s="24">
        <v>4</v>
      </c>
      <c r="E41" s="30">
        <v>3</v>
      </c>
      <c r="F41" s="40" t="s">
        <v>76</v>
      </c>
      <c r="G41" s="3" t="s">
        <v>241</v>
      </c>
      <c r="H41" s="36" t="s">
        <v>77</v>
      </c>
      <c r="I41" s="21" t="s">
        <v>78</v>
      </c>
      <c r="J41" s="21" t="s">
        <v>79</v>
      </c>
      <c r="K41" s="1"/>
      <c r="L41" s="1"/>
    </row>
    <row r="42" spans="1:12" ht="95.45" customHeight="1">
      <c r="A42" s="23"/>
      <c r="B42" s="17">
        <v>8</v>
      </c>
      <c r="C42" s="17"/>
      <c r="D42" s="24">
        <v>4</v>
      </c>
      <c r="E42" s="30">
        <v>4</v>
      </c>
      <c r="F42" s="40" t="s">
        <v>80</v>
      </c>
      <c r="G42" s="3" t="s">
        <v>241</v>
      </c>
      <c r="H42" s="13" t="s">
        <v>81</v>
      </c>
      <c r="I42" s="21" t="s">
        <v>82</v>
      </c>
      <c r="J42" s="21" t="s">
        <v>79</v>
      </c>
      <c r="K42" s="1"/>
      <c r="L42" s="1"/>
    </row>
    <row r="43" spans="1:12" ht="63.75">
      <c r="A43" s="12"/>
      <c r="B43" s="18">
        <v>8</v>
      </c>
      <c r="C43" s="18"/>
      <c r="D43" s="18">
        <v>5</v>
      </c>
      <c r="E43" s="32"/>
      <c r="F43" s="19" t="s">
        <v>83</v>
      </c>
      <c r="G43" s="19"/>
      <c r="H43" s="20" t="s">
        <v>21</v>
      </c>
      <c r="I43" s="19"/>
      <c r="J43" s="19"/>
      <c r="K43" s="12"/>
      <c r="L43" s="12"/>
    </row>
    <row r="44" spans="1:12" ht="92.45" customHeight="1">
      <c r="A44" s="12"/>
      <c r="B44" s="17">
        <v>8</v>
      </c>
      <c r="C44" s="17"/>
      <c r="D44" s="17">
        <v>5</v>
      </c>
      <c r="E44" s="31">
        <v>1</v>
      </c>
      <c r="F44" s="42" t="s">
        <v>84</v>
      </c>
      <c r="G44" s="3" t="s">
        <v>241</v>
      </c>
      <c r="H44" s="41" t="s">
        <v>85</v>
      </c>
      <c r="I44" s="3" t="s">
        <v>86</v>
      </c>
      <c r="J44" s="21" t="s">
        <v>87</v>
      </c>
      <c r="K44" s="12"/>
      <c r="L44" s="12"/>
    </row>
    <row r="45" spans="1:12" ht="94.15" customHeight="1">
      <c r="A45" s="12"/>
      <c r="B45" s="17">
        <v>8</v>
      </c>
      <c r="C45" s="17"/>
      <c r="D45" s="17">
        <v>5</v>
      </c>
      <c r="E45" s="31">
        <v>2</v>
      </c>
      <c r="F45" s="42" t="s">
        <v>88</v>
      </c>
      <c r="G45" s="3" t="s">
        <v>241</v>
      </c>
      <c r="H45" s="36" t="s">
        <v>85</v>
      </c>
      <c r="I45" s="10" t="s">
        <v>89</v>
      </c>
      <c r="J45" s="10"/>
      <c r="K45" s="12"/>
      <c r="L45" s="12"/>
    </row>
    <row r="46" spans="1:12" ht="91.9" customHeight="1">
      <c r="A46" s="12"/>
      <c r="B46" s="17">
        <v>8</v>
      </c>
      <c r="C46" s="17"/>
      <c r="D46" s="17">
        <v>5</v>
      </c>
      <c r="E46" s="31">
        <v>3</v>
      </c>
      <c r="F46" s="42" t="s">
        <v>90</v>
      </c>
      <c r="G46" s="3" t="s">
        <v>241</v>
      </c>
      <c r="H46" s="36" t="s">
        <v>81</v>
      </c>
      <c r="I46" s="3" t="s">
        <v>91</v>
      </c>
      <c r="J46" s="22"/>
      <c r="K46" s="12"/>
      <c r="L46" s="12"/>
    </row>
    <row r="47" spans="1:12" ht="90.6" customHeight="1">
      <c r="A47" s="12"/>
      <c r="B47" s="17">
        <v>8</v>
      </c>
      <c r="C47" s="17"/>
      <c r="D47" s="17">
        <v>5</v>
      </c>
      <c r="E47" s="31">
        <v>4</v>
      </c>
      <c r="F47" s="42" t="s">
        <v>217</v>
      </c>
      <c r="G47" s="3" t="s">
        <v>241</v>
      </c>
      <c r="H47" s="36" t="s">
        <v>81</v>
      </c>
      <c r="I47" s="3" t="s">
        <v>92</v>
      </c>
      <c r="J47" s="22"/>
      <c r="K47" s="12"/>
      <c r="L47" s="12"/>
    </row>
    <row r="48" spans="1:12" ht="153">
      <c r="A48" s="12"/>
      <c r="B48" s="18">
        <v>8</v>
      </c>
      <c r="C48" s="18"/>
      <c r="D48" s="18">
        <v>6</v>
      </c>
      <c r="E48" s="32"/>
      <c r="F48" s="19" t="s">
        <v>93</v>
      </c>
      <c r="G48" s="19" t="s">
        <v>241</v>
      </c>
      <c r="H48" s="20" t="s">
        <v>21</v>
      </c>
      <c r="I48" s="19" t="s">
        <v>94</v>
      </c>
      <c r="J48" s="19"/>
      <c r="K48" s="12"/>
      <c r="L48" s="12"/>
    </row>
    <row r="49" spans="2:10" ht="94.9" customHeight="1">
      <c r="B49" s="18">
        <v>8</v>
      </c>
      <c r="C49" s="18"/>
      <c r="D49" s="18">
        <v>7</v>
      </c>
      <c r="E49" s="32"/>
      <c r="F49" s="19" t="s">
        <v>95</v>
      </c>
      <c r="G49" s="19" t="s">
        <v>241</v>
      </c>
      <c r="H49" s="39" t="s">
        <v>21</v>
      </c>
      <c r="I49" s="19"/>
      <c r="J49" s="19"/>
    </row>
    <row r="50" spans="2:10" ht="216.75">
      <c r="B50" s="18">
        <v>8</v>
      </c>
      <c r="C50" s="18"/>
      <c r="D50" s="18">
        <v>8</v>
      </c>
      <c r="E50" s="32"/>
      <c r="F50" s="19" t="s">
        <v>96</v>
      </c>
      <c r="G50" s="43" t="s">
        <v>241</v>
      </c>
      <c r="H50" s="39" t="s">
        <v>21</v>
      </c>
      <c r="I50" s="29"/>
      <c r="J50" s="29"/>
    </row>
    <row r="51" spans="2:10" ht="144" customHeight="1">
      <c r="B51" s="17">
        <v>8</v>
      </c>
      <c r="C51" s="17"/>
      <c r="D51" s="24">
        <v>8</v>
      </c>
      <c r="E51" s="31">
        <v>1</v>
      </c>
      <c r="F51" s="3" t="s">
        <v>97</v>
      </c>
      <c r="G51" s="3" t="s">
        <v>241</v>
      </c>
      <c r="H51" s="36" t="s">
        <v>98</v>
      </c>
      <c r="I51" s="26" t="s">
        <v>99</v>
      </c>
      <c r="J51" s="26"/>
    </row>
    <row r="52" spans="2:10" ht="102.75">
      <c r="B52" s="17">
        <v>8</v>
      </c>
      <c r="C52" s="17"/>
      <c r="D52" s="24">
        <v>8</v>
      </c>
      <c r="E52" s="30">
        <v>2</v>
      </c>
      <c r="F52" s="25" t="s">
        <v>100</v>
      </c>
      <c r="G52" s="3" t="s">
        <v>241</v>
      </c>
      <c r="H52" s="13" t="s">
        <v>101</v>
      </c>
      <c r="I52" s="26" t="s">
        <v>102</v>
      </c>
      <c r="J52" s="26"/>
    </row>
    <row r="53" spans="2:10">
      <c r="B53" s="1"/>
      <c r="C53" s="1"/>
      <c r="D53" s="14"/>
      <c r="E53" s="14"/>
      <c r="F53" s="67"/>
      <c r="G53" s="68"/>
      <c r="H53" s="69"/>
      <c r="I53" s="14"/>
      <c r="J53" s="14"/>
    </row>
    <row r="54" spans="2:10">
      <c r="B54" s="1"/>
      <c r="C54" s="1"/>
      <c r="D54" s="14"/>
      <c r="E54" s="14"/>
      <c r="F54" s="1"/>
      <c r="G54" s="14"/>
      <c r="H54" s="15"/>
      <c r="I54" s="14"/>
      <c r="J54" s="14"/>
    </row>
    <row r="55" spans="2:10">
      <c r="B55" s="1"/>
      <c r="C55" s="1"/>
      <c r="D55" s="14"/>
      <c r="E55" s="14"/>
      <c r="F55" s="1"/>
      <c r="G55" s="14"/>
      <c r="H55" s="15"/>
      <c r="I55" s="14"/>
      <c r="J55" s="14"/>
    </row>
    <row r="56" spans="2:10">
      <c r="B56" s="1"/>
      <c r="C56" s="1"/>
      <c r="D56" s="14"/>
      <c r="E56" s="14"/>
      <c r="F56" s="1"/>
      <c r="G56" s="14"/>
      <c r="H56" s="15"/>
      <c r="I56" s="14"/>
      <c r="J56" s="14"/>
    </row>
    <row r="57" spans="2:10">
      <c r="B57" s="1"/>
      <c r="C57" s="1"/>
      <c r="D57" s="14"/>
      <c r="E57" s="14"/>
      <c r="F57" s="1"/>
      <c r="G57" s="14"/>
      <c r="H57" s="15"/>
      <c r="I57" s="14"/>
      <c r="J57" s="14"/>
    </row>
    <row r="58" spans="2:10">
      <c r="B58" s="1"/>
      <c r="C58" s="1"/>
      <c r="D58" s="14"/>
      <c r="E58" s="14"/>
      <c r="F58" s="1"/>
      <c r="G58" s="14"/>
      <c r="H58" s="15"/>
      <c r="I58" s="14"/>
      <c r="J58" s="14"/>
    </row>
    <row r="59" spans="2:10">
      <c r="B59" s="1"/>
      <c r="C59" s="1"/>
      <c r="D59" s="14"/>
      <c r="E59" s="14"/>
      <c r="F59" s="1"/>
      <c r="G59" s="14"/>
      <c r="H59" s="1"/>
      <c r="I59" s="14"/>
      <c r="J59" s="14"/>
    </row>
    <row r="60" spans="2:10">
      <c r="D60" s="14"/>
      <c r="E60" s="14"/>
      <c r="F60" s="1"/>
      <c r="G60" s="14"/>
      <c r="H60" s="1"/>
      <c r="I60" s="14"/>
      <c r="J60" s="14"/>
    </row>
    <row r="61" spans="2:10">
      <c r="D61" s="14"/>
      <c r="E61" s="14"/>
      <c r="F61" s="1"/>
      <c r="G61" s="14"/>
      <c r="H61" s="1"/>
      <c r="I61" s="14"/>
      <c r="J61" s="14"/>
    </row>
    <row r="62" spans="2:10">
      <c r="D62" s="14"/>
      <c r="E62" s="14"/>
      <c r="F62" s="1"/>
      <c r="G62" s="14"/>
      <c r="H62" s="1"/>
      <c r="I62" s="14"/>
      <c r="J62" s="14"/>
    </row>
    <row r="63" spans="2:10">
      <c r="D63" s="14"/>
      <c r="E63" s="14"/>
      <c r="F63" s="1"/>
      <c r="G63" s="14"/>
      <c r="H63" s="1"/>
      <c r="I63" s="14"/>
      <c r="J63" s="14"/>
    </row>
    <row r="64" spans="2:10">
      <c r="D64" s="14"/>
      <c r="E64" s="14"/>
      <c r="F64" s="1"/>
      <c r="G64" s="14"/>
      <c r="H64" s="1"/>
      <c r="I64" s="1"/>
      <c r="J64" s="1"/>
    </row>
    <row r="65" spans="4:10">
      <c r="D65" s="14"/>
      <c r="E65" s="14"/>
      <c r="F65" s="1"/>
      <c r="G65" s="14"/>
      <c r="H65" s="1"/>
      <c r="I65" s="1"/>
      <c r="J65" s="1"/>
    </row>
    <row r="66" spans="4:10">
      <c r="D66" s="14"/>
      <c r="E66" s="14"/>
      <c r="F66" s="1"/>
      <c r="G66" s="14"/>
      <c r="H66" s="1"/>
      <c r="I66" s="1"/>
      <c r="J66" s="1"/>
    </row>
    <row r="67" spans="4:10">
      <c r="D67" s="14"/>
      <c r="E67" s="14"/>
      <c r="F67" s="1"/>
      <c r="G67" s="14"/>
      <c r="H67" s="1"/>
      <c r="I67" s="1"/>
      <c r="J67" s="1"/>
    </row>
    <row r="68" spans="4:10">
      <c r="D68" s="14"/>
      <c r="E68" s="14"/>
      <c r="F68" s="1"/>
      <c r="G68" s="14"/>
      <c r="H68" s="1"/>
      <c r="I68" s="1"/>
      <c r="J68" s="1"/>
    </row>
    <row r="69" spans="4:10">
      <c r="D69" s="14"/>
      <c r="E69" s="14"/>
      <c r="F69" s="1"/>
      <c r="G69" s="14"/>
      <c r="H69" s="1"/>
      <c r="I69" s="1"/>
      <c r="J69" s="1"/>
    </row>
    <row r="70" spans="4:10">
      <c r="D70" s="14"/>
      <c r="E70" s="14"/>
      <c r="F70" s="1"/>
      <c r="G70" s="14"/>
      <c r="H70" s="1"/>
      <c r="I70" s="1"/>
      <c r="J70" s="1"/>
    </row>
    <row r="71" spans="4:10">
      <c r="D71" s="1"/>
      <c r="E71" s="1"/>
      <c r="F71" s="1"/>
      <c r="G71" s="14"/>
      <c r="H71" s="1"/>
      <c r="I71" s="1"/>
      <c r="J71" s="1"/>
    </row>
    <row r="72" spans="4:10">
      <c r="D72" s="1"/>
      <c r="E72" s="1"/>
      <c r="F72" s="1"/>
      <c r="G72" s="14"/>
      <c r="H72" s="1"/>
      <c r="I72" s="1"/>
      <c r="J72" s="1"/>
    </row>
    <row r="73" spans="4:10">
      <c r="D73" s="1"/>
      <c r="E73" s="1"/>
      <c r="F73" s="1"/>
      <c r="G73" s="14"/>
      <c r="H73" s="1"/>
      <c r="I73" s="1"/>
      <c r="J73" s="1"/>
    </row>
  </sheetData>
  <mergeCells count="12">
    <mergeCell ref="I1:J2"/>
    <mergeCell ref="G11:G12"/>
    <mergeCell ref="H11:H12"/>
    <mergeCell ref="J11:J12"/>
    <mergeCell ref="I3:J3"/>
    <mergeCell ref="I4:J4"/>
    <mergeCell ref="B6:J6"/>
    <mergeCell ref="G8:J8"/>
    <mergeCell ref="I11:I12"/>
    <mergeCell ref="B8:F8"/>
    <mergeCell ref="B11:E11"/>
    <mergeCell ref="F11:F12"/>
  </mergeCells>
  <pageMargins left="0.70866141732283472" right="0" top="0.39370078740157483" bottom="0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zoomScale="80" zoomScaleNormal="80" workbookViewId="0">
      <selection activeCell="M1" sqref="M1:R2"/>
    </sheetView>
  </sheetViews>
  <sheetFormatPr defaultRowHeight="15"/>
  <cols>
    <col min="1" max="1" width="3.7109375" customWidth="1"/>
    <col min="2" max="2" width="3" customWidth="1"/>
    <col min="3" max="3" width="4.28515625" customWidth="1"/>
    <col min="4" max="4" width="2.42578125" customWidth="1"/>
    <col min="5" max="5" width="2.7109375" customWidth="1"/>
    <col min="6" max="6" width="25.28515625" customWidth="1"/>
    <col min="7" max="7" width="22.42578125" customWidth="1"/>
    <col min="8" max="8" width="5.7109375" customWidth="1"/>
    <col min="9" max="9" width="6.28515625" customWidth="1"/>
    <col min="10" max="10" width="5.28515625" customWidth="1"/>
    <col min="12" max="12" width="6.5703125" style="111" customWidth="1"/>
    <col min="13" max="13" width="6" customWidth="1"/>
    <col min="14" max="14" width="7.42578125" customWidth="1"/>
    <col min="15" max="15" width="7.28515625" style="107" customWidth="1"/>
    <col min="16" max="16" width="6.7109375" customWidth="1"/>
    <col min="17" max="17" width="6.140625" customWidth="1"/>
    <col min="18" max="18" width="6.42578125" customWidth="1"/>
  </cols>
  <sheetData>
    <row r="1" spans="1:19">
      <c r="M1" s="262" t="s">
        <v>262</v>
      </c>
      <c r="N1" s="262"/>
      <c r="O1" s="262"/>
      <c r="P1" s="262"/>
      <c r="Q1" s="262"/>
      <c r="R1" s="262"/>
    </row>
    <row r="2" spans="1:19" ht="49.9" customHeight="1">
      <c r="M2" s="262"/>
      <c r="N2" s="262"/>
      <c r="O2" s="262"/>
      <c r="P2" s="262"/>
      <c r="Q2" s="262"/>
      <c r="R2" s="262"/>
    </row>
    <row r="3" spans="1:19" ht="15.75">
      <c r="A3" s="33"/>
      <c r="B3" s="33"/>
      <c r="C3" s="34"/>
      <c r="D3" s="35"/>
      <c r="E3" s="35"/>
      <c r="F3" s="33"/>
      <c r="G3" s="33"/>
      <c r="H3" s="105"/>
      <c r="I3" s="105"/>
      <c r="J3" s="105"/>
      <c r="K3" s="105"/>
      <c r="L3" s="113"/>
      <c r="M3" s="105"/>
      <c r="N3" s="105"/>
      <c r="O3" s="33"/>
      <c r="P3" s="229" t="s">
        <v>218</v>
      </c>
      <c r="Q3" s="229"/>
      <c r="R3" s="229"/>
    </row>
    <row r="4" spans="1:19" ht="79.900000000000006" customHeight="1">
      <c r="A4" s="33"/>
      <c r="B4" s="33"/>
      <c r="C4" s="34"/>
      <c r="D4" s="35"/>
      <c r="E4" s="35"/>
      <c r="F4" s="33"/>
      <c r="G4" s="33"/>
      <c r="H4" s="105"/>
      <c r="I4" s="105"/>
      <c r="J4" s="105"/>
      <c r="K4" s="105"/>
      <c r="L4" s="113"/>
      <c r="M4" s="230" t="s">
        <v>0</v>
      </c>
      <c r="N4" s="230"/>
      <c r="O4" s="230"/>
      <c r="P4" s="230"/>
      <c r="Q4" s="230"/>
      <c r="R4" s="230"/>
    </row>
    <row r="5" spans="1:19" ht="15.75">
      <c r="A5" s="231" t="s">
        <v>103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9" ht="10.9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13"/>
      <c r="M6" s="105"/>
      <c r="N6" s="105"/>
      <c r="O6" s="105"/>
      <c r="P6" s="105"/>
      <c r="Q6" s="105"/>
      <c r="R6" s="105"/>
    </row>
    <row r="7" spans="1:19" ht="29.45" customHeight="1">
      <c r="A7" s="232" t="s">
        <v>1</v>
      </c>
      <c r="B7" s="232"/>
      <c r="C7" s="232"/>
      <c r="D7" s="232"/>
      <c r="E7" s="232"/>
      <c r="F7" s="232"/>
      <c r="G7" s="233" t="s">
        <v>12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</row>
    <row r="8" spans="1:19" ht="15.75" thickBot="1">
      <c r="O8" s="109"/>
    </row>
    <row r="9" spans="1:19" s="85" customFormat="1" ht="24.6" customHeight="1">
      <c r="A9" s="226" t="s">
        <v>3</v>
      </c>
      <c r="B9" s="227"/>
      <c r="C9" s="227"/>
      <c r="D9" s="227"/>
      <c r="E9" s="227"/>
      <c r="F9" s="227" t="s">
        <v>104</v>
      </c>
      <c r="G9" s="227" t="s">
        <v>105</v>
      </c>
      <c r="H9" s="227" t="s">
        <v>106</v>
      </c>
      <c r="I9" s="227"/>
      <c r="J9" s="227"/>
      <c r="K9" s="227"/>
      <c r="L9" s="227"/>
      <c r="M9" s="227" t="s">
        <v>107</v>
      </c>
      <c r="N9" s="227"/>
      <c r="O9" s="227"/>
      <c r="P9" s="227"/>
      <c r="Q9" s="227"/>
      <c r="R9" s="249"/>
    </row>
    <row r="10" spans="1:19" s="85" customFormat="1" ht="45.6" customHeight="1" thickBot="1">
      <c r="A10" s="96" t="s">
        <v>8</v>
      </c>
      <c r="B10" s="93" t="s">
        <v>9</v>
      </c>
      <c r="C10" s="94" t="s">
        <v>18</v>
      </c>
      <c r="D10" s="94" t="s">
        <v>19</v>
      </c>
      <c r="E10" s="94" t="s">
        <v>108</v>
      </c>
      <c r="F10" s="228"/>
      <c r="G10" s="228"/>
      <c r="H10" s="136" t="s">
        <v>109</v>
      </c>
      <c r="I10" s="136" t="s">
        <v>110</v>
      </c>
      <c r="J10" s="136" t="s">
        <v>111</v>
      </c>
      <c r="K10" s="136" t="s">
        <v>112</v>
      </c>
      <c r="L10" s="136" t="s">
        <v>113</v>
      </c>
      <c r="M10" s="136" t="s">
        <v>210</v>
      </c>
      <c r="N10" s="136" t="s">
        <v>209</v>
      </c>
      <c r="O10" s="108" t="s">
        <v>208</v>
      </c>
      <c r="P10" s="136" t="s">
        <v>211</v>
      </c>
      <c r="Q10" s="136" t="s">
        <v>212</v>
      </c>
      <c r="R10" s="97" t="s">
        <v>213</v>
      </c>
    </row>
    <row r="11" spans="1:19" s="85" customFormat="1" ht="19.899999999999999" customHeight="1">
      <c r="A11" s="242" t="s">
        <v>222</v>
      </c>
      <c r="B11" s="244"/>
      <c r="C11" s="244"/>
      <c r="D11" s="244"/>
      <c r="E11" s="246"/>
      <c r="F11" s="250" t="s">
        <v>221</v>
      </c>
      <c r="G11" s="158" t="s">
        <v>120</v>
      </c>
      <c r="H11" s="95"/>
      <c r="I11" s="95"/>
      <c r="J11" s="95"/>
      <c r="K11" s="95"/>
      <c r="L11" s="103"/>
      <c r="M11" s="120">
        <v>0</v>
      </c>
      <c r="N11" s="141">
        <f>N17+N25+N31</f>
        <v>2126.3530000000001</v>
      </c>
      <c r="O11" s="120">
        <f>O12+O13+O14+O15+O16</f>
        <v>3101</v>
      </c>
      <c r="P11" s="120">
        <v>1</v>
      </c>
      <c r="Q11" s="120">
        <v>1</v>
      </c>
      <c r="R11" s="121">
        <v>6.7</v>
      </c>
    </row>
    <row r="12" spans="1:19" s="85" customFormat="1" ht="31.15" customHeight="1">
      <c r="A12" s="243"/>
      <c r="B12" s="245"/>
      <c r="C12" s="245"/>
      <c r="D12" s="245"/>
      <c r="E12" s="247"/>
      <c r="F12" s="251"/>
      <c r="G12" s="159" t="s">
        <v>257</v>
      </c>
      <c r="H12" s="135">
        <v>456</v>
      </c>
      <c r="I12" s="137"/>
      <c r="J12" s="137"/>
      <c r="K12" s="137"/>
      <c r="L12" s="135"/>
      <c r="M12" s="138">
        <v>0</v>
      </c>
      <c r="N12" s="140">
        <v>295.7</v>
      </c>
      <c r="O12" s="138">
        <v>2000</v>
      </c>
      <c r="P12" s="138">
        <v>1</v>
      </c>
      <c r="Q12" s="138">
        <v>1</v>
      </c>
      <c r="R12" s="139">
        <v>0</v>
      </c>
      <c r="S12" s="194"/>
    </row>
    <row r="13" spans="1:19" s="85" customFormat="1" ht="43.9" customHeight="1">
      <c r="A13" s="243"/>
      <c r="B13" s="245"/>
      <c r="C13" s="245"/>
      <c r="D13" s="245"/>
      <c r="E13" s="247"/>
      <c r="F13" s="251"/>
      <c r="G13" s="160" t="s">
        <v>231</v>
      </c>
      <c r="H13" s="152" t="s">
        <v>232</v>
      </c>
      <c r="I13" s="152"/>
      <c r="J13" s="152"/>
      <c r="K13" s="152"/>
      <c r="L13" s="152"/>
      <c r="M13" s="122">
        <v>0</v>
      </c>
      <c r="N13" s="123">
        <v>626.51300000000003</v>
      </c>
      <c r="O13" s="122">
        <v>801</v>
      </c>
      <c r="P13" s="122">
        <v>0</v>
      </c>
      <c r="Q13" s="122">
        <v>0</v>
      </c>
      <c r="R13" s="124">
        <v>0</v>
      </c>
    </row>
    <row r="14" spans="1:19" s="85" customFormat="1" ht="48" customHeight="1">
      <c r="A14" s="243"/>
      <c r="B14" s="245"/>
      <c r="C14" s="245"/>
      <c r="D14" s="245"/>
      <c r="E14" s="247"/>
      <c r="F14" s="251"/>
      <c r="G14" s="161" t="s">
        <v>121</v>
      </c>
      <c r="H14" s="145">
        <v>458</v>
      </c>
      <c r="I14" s="146"/>
      <c r="J14" s="146"/>
      <c r="K14" s="144"/>
      <c r="L14" s="145"/>
      <c r="M14" s="147">
        <v>0</v>
      </c>
      <c r="N14" s="148">
        <v>1000.5</v>
      </c>
      <c r="O14" s="147">
        <v>0</v>
      </c>
      <c r="P14" s="147">
        <v>0</v>
      </c>
      <c r="Q14" s="147">
        <v>0</v>
      </c>
      <c r="R14" s="149">
        <v>6.7</v>
      </c>
    </row>
    <row r="15" spans="1:19" s="85" customFormat="1" ht="25.15" customHeight="1" thickBot="1">
      <c r="A15" s="192"/>
      <c r="B15" s="193"/>
      <c r="C15" s="193"/>
      <c r="D15" s="193"/>
      <c r="E15" s="247"/>
      <c r="F15" s="191"/>
      <c r="G15" s="162" t="s">
        <v>260</v>
      </c>
      <c r="H15" s="195">
        <v>453</v>
      </c>
      <c r="I15" s="196"/>
      <c r="J15" s="196"/>
      <c r="K15" s="197"/>
      <c r="L15" s="195"/>
      <c r="M15" s="147">
        <v>0</v>
      </c>
      <c r="N15" s="148">
        <v>6.3</v>
      </c>
      <c r="O15" s="147">
        <v>0</v>
      </c>
      <c r="P15" s="147">
        <v>0</v>
      </c>
      <c r="Q15" s="147">
        <v>0</v>
      </c>
      <c r="R15" s="198">
        <v>0</v>
      </c>
    </row>
    <row r="16" spans="1:19" s="85" customFormat="1" ht="36.6" customHeight="1" thickBot="1">
      <c r="A16" s="155"/>
      <c r="B16" s="156"/>
      <c r="C16" s="156"/>
      <c r="D16" s="156"/>
      <c r="E16" s="248"/>
      <c r="F16" s="157"/>
      <c r="G16" s="162" t="s">
        <v>261</v>
      </c>
      <c r="H16" s="150">
        <v>455</v>
      </c>
      <c r="I16" s="151"/>
      <c r="J16" s="151"/>
      <c r="K16" s="110"/>
      <c r="L16" s="150"/>
      <c r="M16" s="125">
        <v>0</v>
      </c>
      <c r="N16" s="126">
        <v>197.34</v>
      </c>
      <c r="O16" s="125">
        <v>300</v>
      </c>
      <c r="P16" s="125">
        <v>0</v>
      </c>
      <c r="Q16" s="125">
        <v>0</v>
      </c>
      <c r="R16" s="199">
        <v>0</v>
      </c>
    </row>
    <row r="17" spans="1:35" s="101" customFormat="1" ht="21.6" customHeight="1">
      <c r="A17" s="182" t="s">
        <v>222</v>
      </c>
      <c r="B17" s="153"/>
      <c r="C17" s="153" t="s">
        <v>223</v>
      </c>
      <c r="D17" s="153"/>
      <c r="E17" s="153"/>
      <c r="F17" s="154" t="s">
        <v>20</v>
      </c>
      <c r="G17" s="118" t="s">
        <v>120</v>
      </c>
      <c r="H17" s="119"/>
      <c r="I17" s="119"/>
      <c r="J17" s="119"/>
      <c r="K17" s="119"/>
      <c r="L17" s="119"/>
      <c r="M17" s="127">
        <v>0</v>
      </c>
      <c r="N17" s="142">
        <f>SUM(N18:N24)</f>
        <v>933.71300000000008</v>
      </c>
      <c r="O17" s="142">
        <f>O18+O20+O21+O22+O23+O24</f>
        <v>1301</v>
      </c>
      <c r="P17" s="127">
        <v>0</v>
      </c>
      <c r="Q17" s="127">
        <v>0</v>
      </c>
      <c r="R17" s="183">
        <v>0</v>
      </c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</row>
    <row r="18" spans="1:35" s="101" customFormat="1" ht="33" customHeight="1">
      <c r="A18" s="92" t="s">
        <v>222</v>
      </c>
      <c r="B18" s="86"/>
      <c r="C18" s="86" t="s">
        <v>223</v>
      </c>
      <c r="D18" s="86" t="s">
        <v>224</v>
      </c>
      <c r="E18" s="86" t="s">
        <v>225</v>
      </c>
      <c r="F18" s="239" t="s">
        <v>214</v>
      </c>
      <c r="G18" s="235" t="s">
        <v>246</v>
      </c>
      <c r="H18" s="165" t="s">
        <v>249</v>
      </c>
      <c r="I18" s="165" t="s">
        <v>130</v>
      </c>
      <c r="J18" s="165" t="s">
        <v>233</v>
      </c>
      <c r="K18" s="165" t="s">
        <v>234</v>
      </c>
      <c r="L18" s="166" t="s">
        <v>250</v>
      </c>
      <c r="M18" s="132">
        <v>0</v>
      </c>
      <c r="N18" s="132">
        <v>295.7</v>
      </c>
      <c r="O18" s="131">
        <v>300</v>
      </c>
      <c r="P18" s="143">
        <v>0</v>
      </c>
      <c r="Q18" s="143">
        <v>0</v>
      </c>
      <c r="R18" s="184">
        <v>0</v>
      </c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</row>
    <row r="19" spans="1:35" s="101" customFormat="1" ht="33" customHeight="1">
      <c r="A19" s="92"/>
      <c r="B19" s="86"/>
      <c r="C19" s="86"/>
      <c r="D19" s="86"/>
      <c r="E19" s="86" t="s">
        <v>228</v>
      </c>
      <c r="F19" s="239"/>
      <c r="G19" s="235"/>
      <c r="H19" s="165" t="s">
        <v>259</v>
      </c>
      <c r="I19" s="165" t="s">
        <v>130</v>
      </c>
      <c r="J19" s="165" t="s">
        <v>233</v>
      </c>
      <c r="K19" s="165" t="s">
        <v>239</v>
      </c>
      <c r="L19" s="166" t="s">
        <v>227</v>
      </c>
      <c r="M19" s="132">
        <v>0</v>
      </c>
      <c r="N19" s="132">
        <v>6.3</v>
      </c>
      <c r="O19" s="131">
        <v>0</v>
      </c>
      <c r="P19" s="143">
        <v>0</v>
      </c>
      <c r="Q19" s="143">
        <v>0</v>
      </c>
      <c r="R19" s="184">
        <v>0</v>
      </c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</row>
    <row r="20" spans="1:35" s="87" customFormat="1" ht="31.15" customHeight="1">
      <c r="A20" s="92"/>
      <c r="B20" s="86"/>
      <c r="C20" s="86"/>
      <c r="D20" s="86"/>
      <c r="E20" s="86" t="s">
        <v>228</v>
      </c>
      <c r="F20" s="239"/>
      <c r="G20" s="235"/>
      <c r="H20" s="165" t="s">
        <v>258</v>
      </c>
      <c r="I20" s="165" t="s">
        <v>130</v>
      </c>
      <c r="J20" s="165" t="s">
        <v>233</v>
      </c>
      <c r="K20" s="165" t="s">
        <v>239</v>
      </c>
      <c r="L20" s="166" t="s">
        <v>227</v>
      </c>
      <c r="M20" s="132">
        <v>0</v>
      </c>
      <c r="N20" s="132">
        <v>5.2</v>
      </c>
      <c r="O20" s="131">
        <v>0</v>
      </c>
      <c r="P20" s="132">
        <v>0</v>
      </c>
      <c r="Q20" s="132">
        <v>0</v>
      </c>
      <c r="R20" s="134">
        <v>0</v>
      </c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</row>
    <row r="21" spans="1:35" s="87" customFormat="1" ht="31.9" customHeight="1">
      <c r="A21" s="92" t="s">
        <v>222</v>
      </c>
      <c r="B21" s="86"/>
      <c r="C21" s="86" t="s">
        <v>223</v>
      </c>
      <c r="D21" s="86" t="s">
        <v>228</v>
      </c>
      <c r="E21" s="86" t="s">
        <v>225</v>
      </c>
      <c r="F21" s="239" t="s">
        <v>216</v>
      </c>
      <c r="G21" s="235" t="s">
        <v>246</v>
      </c>
      <c r="H21" s="165" t="s">
        <v>249</v>
      </c>
      <c r="I21" s="165" t="s">
        <v>130</v>
      </c>
      <c r="J21" s="165" t="s">
        <v>233</v>
      </c>
      <c r="K21" s="165" t="s">
        <v>234</v>
      </c>
      <c r="L21" s="166" t="s">
        <v>250</v>
      </c>
      <c r="M21" s="132">
        <v>0</v>
      </c>
      <c r="N21" s="132">
        <v>0</v>
      </c>
      <c r="O21" s="131">
        <v>200</v>
      </c>
      <c r="P21" s="132">
        <v>0</v>
      </c>
      <c r="Q21" s="132">
        <v>0</v>
      </c>
      <c r="R21" s="134">
        <v>0</v>
      </c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</row>
    <row r="22" spans="1:35" s="85" customFormat="1" ht="36" customHeight="1">
      <c r="A22" s="92"/>
      <c r="B22" s="86"/>
      <c r="C22" s="86"/>
      <c r="D22" s="86"/>
      <c r="E22" s="86" t="s">
        <v>226</v>
      </c>
      <c r="F22" s="239"/>
      <c r="G22" s="235"/>
      <c r="H22" s="165" t="s">
        <v>249</v>
      </c>
      <c r="I22" s="165" t="s">
        <v>130</v>
      </c>
      <c r="J22" s="165" t="s">
        <v>233</v>
      </c>
      <c r="K22" s="165" t="s">
        <v>239</v>
      </c>
      <c r="L22" s="166" t="s">
        <v>227</v>
      </c>
      <c r="M22" s="132">
        <v>0</v>
      </c>
      <c r="N22" s="132">
        <v>0</v>
      </c>
      <c r="O22" s="131">
        <v>0</v>
      </c>
      <c r="P22" s="132">
        <v>0</v>
      </c>
      <c r="Q22" s="132">
        <v>0</v>
      </c>
      <c r="R22" s="134">
        <v>0</v>
      </c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</row>
    <row r="23" spans="1:35" s="85" customFormat="1" ht="114" customHeight="1">
      <c r="A23" s="92" t="s">
        <v>222</v>
      </c>
      <c r="B23" s="86"/>
      <c r="C23" s="86" t="s">
        <v>223</v>
      </c>
      <c r="D23" s="86" t="s">
        <v>229</v>
      </c>
      <c r="E23" s="86" t="s">
        <v>225</v>
      </c>
      <c r="F23" s="235" t="s">
        <v>230</v>
      </c>
      <c r="G23" s="235" t="s">
        <v>247</v>
      </c>
      <c r="H23" s="166" t="s">
        <v>232</v>
      </c>
      <c r="I23" s="166" t="s">
        <v>130</v>
      </c>
      <c r="J23" s="166" t="s">
        <v>233</v>
      </c>
      <c r="K23" s="166" t="s">
        <v>234</v>
      </c>
      <c r="L23" s="166" t="s">
        <v>235</v>
      </c>
      <c r="M23" s="133">
        <v>0</v>
      </c>
      <c r="N23" s="133">
        <v>626.11300000000006</v>
      </c>
      <c r="O23" s="131">
        <v>800</v>
      </c>
      <c r="P23" s="132">
        <v>0</v>
      </c>
      <c r="Q23" s="132">
        <v>0</v>
      </c>
      <c r="R23" s="134">
        <v>0</v>
      </c>
    </row>
    <row r="24" spans="1:35" s="85" customFormat="1" ht="77.45" customHeight="1">
      <c r="A24" s="92"/>
      <c r="B24" s="86"/>
      <c r="C24" s="86"/>
      <c r="D24" s="86"/>
      <c r="E24" s="86" t="s">
        <v>226</v>
      </c>
      <c r="F24" s="235"/>
      <c r="G24" s="235"/>
      <c r="H24" s="166" t="s">
        <v>232</v>
      </c>
      <c r="I24" s="166" t="s">
        <v>130</v>
      </c>
      <c r="J24" s="166" t="s">
        <v>233</v>
      </c>
      <c r="K24" s="166" t="s">
        <v>234</v>
      </c>
      <c r="L24" s="166" t="s">
        <v>235</v>
      </c>
      <c r="M24" s="133">
        <v>0</v>
      </c>
      <c r="N24" s="133">
        <v>0.4</v>
      </c>
      <c r="O24" s="131">
        <v>1</v>
      </c>
      <c r="P24" s="132">
        <v>0</v>
      </c>
      <c r="Q24" s="132">
        <v>0</v>
      </c>
      <c r="R24" s="134">
        <v>0</v>
      </c>
    </row>
    <row r="25" spans="1:35" s="85" customFormat="1" ht="19.899999999999999" customHeight="1">
      <c r="A25" s="237" t="s">
        <v>222</v>
      </c>
      <c r="B25" s="238"/>
      <c r="C25" s="238" t="s">
        <v>236</v>
      </c>
      <c r="D25" s="238"/>
      <c r="E25" s="238"/>
      <c r="F25" s="241" t="s">
        <v>34</v>
      </c>
      <c r="G25" s="167" t="s">
        <v>120</v>
      </c>
      <c r="H25" s="168"/>
      <c r="I25" s="169"/>
      <c r="J25" s="169"/>
      <c r="K25" s="170"/>
      <c r="L25" s="168"/>
      <c r="M25" s="171">
        <v>0</v>
      </c>
      <c r="N25" s="172">
        <v>1000.5</v>
      </c>
      <c r="O25" s="171">
        <v>0</v>
      </c>
      <c r="P25" s="171">
        <v>1</v>
      </c>
      <c r="Q25" s="171">
        <v>1</v>
      </c>
      <c r="R25" s="185">
        <v>6.7</v>
      </c>
    </row>
    <row r="26" spans="1:35" s="89" customFormat="1" ht="50.45" customHeight="1">
      <c r="A26" s="237"/>
      <c r="B26" s="238"/>
      <c r="C26" s="238"/>
      <c r="D26" s="238"/>
      <c r="E26" s="238"/>
      <c r="F26" s="241"/>
      <c r="G26" s="173" t="s">
        <v>121</v>
      </c>
      <c r="H26" s="168">
        <v>458</v>
      </c>
      <c r="I26" s="169" t="s">
        <v>251</v>
      </c>
      <c r="J26" s="169" t="s">
        <v>236</v>
      </c>
      <c r="K26" s="170" t="s">
        <v>252</v>
      </c>
      <c r="L26" s="168">
        <v>612</v>
      </c>
      <c r="M26" s="171">
        <v>0</v>
      </c>
      <c r="N26" s="172">
        <v>1000.5</v>
      </c>
      <c r="O26" s="171">
        <v>0</v>
      </c>
      <c r="P26" s="171">
        <v>1</v>
      </c>
      <c r="Q26" s="171">
        <v>1</v>
      </c>
      <c r="R26" s="185">
        <v>6.7</v>
      </c>
    </row>
    <row r="27" spans="1:35" s="85" customFormat="1" ht="51.6" customHeight="1">
      <c r="A27" s="186" t="s">
        <v>222</v>
      </c>
      <c r="B27" s="88"/>
      <c r="C27" s="88" t="s">
        <v>236</v>
      </c>
      <c r="D27" s="88" t="s">
        <v>224</v>
      </c>
      <c r="E27" s="88" t="s">
        <v>226</v>
      </c>
      <c r="F27" s="99" t="s">
        <v>45</v>
      </c>
      <c r="G27" s="98" t="s">
        <v>121</v>
      </c>
      <c r="H27" s="174">
        <v>456</v>
      </c>
      <c r="I27" s="175" t="s">
        <v>251</v>
      </c>
      <c r="J27" s="175" t="s">
        <v>236</v>
      </c>
      <c r="K27" s="165" t="s">
        <v>252</v>
      </c>
      <c r="L27" s="174">
        <v>612</v>
      </c>
      <c r="M27" s="131">
        <v>0</v>
      </c>
      <c r="N27" s="131">
        <v>0</v>
      </c>
      <c r="O27" s="131">
        <v>0</v>
      </c>
      <c r="P27" s="131">
        <v>1</v>
      </c>
      <c r="Q27" s="131">
        <v>0</v>
      </c>
      <c r="R27" s="187">
        <v>0</v>
      </c>
    </row>
    <row r="28" spans="1:35" s="85" customFormat="1" ht="51.6" customHeight="1">
      <c r="A28" s="186" t="s">
        <v>222</v>
      </c>
      <c r="B28" s="88"/>
      <c r="C28" s="88" t="s">
        <v>236</v>
      </c>
      <c r="D28" s="88" t="s">
        <v>228</v>
      </c>
      <c r="E28" s="88" t="s">
        <v>226</v>
      </c>
      <c r="F28" s="99" t="s">
        <v>48</v>
      </c>
      <c r="G28" s="98" t="s">
        <v>121</v>
      </c>
      <c r="H28" s="174">
        <v>456</v>
      </c>
      <c r="I28" s="175" t="s">
        <v>251</v>
      </c>
      <c r="J28" s="175" t="s">
        <v>236</v>
      </c>
      <c r="K28" s="165" t="s">
        <v>252</v>
      </c>
      <c r="L28" s="174">
        <v>612</v>
      </c>
      <c r="M28" s="131">
        <v>0</v>
      </c>
      <c r="N28" s="131">
        <v>0</v>
      </c>
      <c r="O28" s="131">
        <v>0</v>
      </c>
      <c r="P28" s="131">
        <v>0</v>
      </c>
      <c r="Q28" s="131">
        <v>1</v>
      </c>
      <c r="R28" s="187">
        <v>6.7</v>
      </c>
    </row>
    <row r="29" spans="1:35" ht="29.45" customHeight="1">
      <c r="A29" s="92" t="s">
        <v>222</v>
      </c>
      <c r="B29" s="86"/>
      <c r="C29" s="86" t="s">
        <v>236</v>
      </c>
      <c r="D29" s="86" t="s">
        <v>237</v>
      </c>
      <c r="E29" s="86" t="s">
        <v>225</v>
      </c>
      <c r="F29" s="239" t="s">
        <v>132</v>
      </c>
      <c r="G29" s="234" t="s">
        <v>121</v>
      </c>
      <c r="H29" s="174">
        <v>458</v>
      </c>
      <c r="I29" s="175" t="s">
        <v>251</v>
      </c>
      <c r="J29" s="175" t="s">
        <v>236</v>
      </c>
      <c r="K29" s="165" t="s">
        <v>252</v>
      </c>
      <c r="L29" s="174">
        <v>612</v>
      </c>
      <c r="M29" s="132">
        <v>0</v>
      </c>
      <c r="N29" s="132">
        <v>1000</v>
      </c>
      <c r="O29" s="131">
        <v>0</v>
      </c>
      <c r="P29" s="132">
        <v>0</v>
      </c>
      <c r="Q29" s="132">
        <v>0</v>
      </c>
      <c r="R29" s="134">
        <v>0</v>
      </c>
    </row>
    <row r="30" spans="1:35" ht="30.6" customHeight="1">
      <c r="A30" s="92" t="s">
        <v>222</v>
      </c>
      <c r="B30" s="86"/>
      <c r="C30" s="86" t="s">
        <v>236</v>
      </c>
      <c r="D30" s="86" t="s">
        <v>237</v>
      </c>
      <c r="E30" s="86" t="s">
        <v>226</v>
      </c>
      <c r="F30" s="239"/>
      <c r="G30" s="234"/>
      <c r="H30" s="174">
        <v>458</v>
      </c>
      <c r="I30" s="175" t="s">
        <v>251</v>
      </c>
      <c r="J30" s="175" t="s">
        <v>236</v>
      </c>
      <c r="K30" s="165" t="s">
        <v>253</v>
      </c>
      <c r="L30" s="174">
        <v>612</v>
      </c>
      <c r="M30" s="132">
        <v>0</v>
      </c>
      <c r="N30" s="133">
        <v>0.5</v>
      </c>
      <c r="O30" s="131">
        <v>0</v>
      </c>
      <c r="P30" s="132">
        <v>0</v>
      </c>
      <c r="Q30" s="132">
        <v>0</v>
      </c>
      <c r="R30" s="134">
        <v>0</v>
      </c>
    </row>
    <row r="31" spans="1:35" ht="21.6" customHeight="1">
      <c r="A31" s="237" t="s">
        <v>222</v>
      </c>
      <c r="B31" s="238"/>
      <c r="C31" s="238" t="s">
        <v>238</v>
      </c>
      <c r="D31" s="238"/>
      <c r="E31" s="238"/>
      <c r="F31" s="241" t="s">
        <v>83</v>
      </c>
      <c r="G31" s="176" t="s">
        <v>120</v>
      </c>
      <c r="H31" s="117"/>
      <c r="I31" s="117"/>
      <c r="J31" s="117"/>
      <c r="K31" s="117"/>
      <c r="L31" s="177"/>
      <c r="M31" s="178">
        <v>0</v>
      </c>
      <c r="N31" s="179">
        <v>192.14</v>
      </c>
      <c r="O31" s="178">
        <v>1800</v>
      </c>
      <c r="P31" s="178">
        <v>0</v>
      </c>
      <c r="Q31" s="178">
        <v>0</v>
      </c>
      <c r="R31" s="188">
        <v>0</v>
      </c>
    </row>
    <row r="32" spans="1:35" ht="35.450000000000003" customHeight="1">
      <c r="A32" s="237"/>
      <c r="B32" s="238"/>
      <c r="C32" s="238"/>
      <c r="D32" s="238"/>
      <c r="E32" s="238"/>
      <c r="F32" s="241"/>
      <c r="G32" s="180" t="s">
        <v>131</v>
      </c>
      <c r="H32" s="170" t="s">
        <v>258</v>
      </c>
      <c r="I32" s="170" t="s">
        <v>238</v>
      </c>
      <c r="J32" s="170" t="s">
        <v>254</v>
      </c>
      <c r="K32" s="170" t="s">
        <v>255</v>
      </c>
      <c r="L32" s="181" t="s">
        <v>256</v>
      </c>
      <c r="M32" s="171">
        <v>0</v>
      </c>
      <c r="N32" s="172">
        <v>192.14</v>
      </c>
      <c r="O32" s="171">
        <v>300</v>
      </c>
      <c r="P32" s="171">
        <v>0</v>
      </c>
      <c r="Q32" s="171">
        <v>0</v>
      </c>
      <c r="R32" s="185">
        <v>0</v>
      </c>
    </row>
    <row r="33" spans="1:18" ht="23.45" customHeight="1">
      <c r="A33" s="189" t="s">
        <v>222</v>
      </c>
      <c r="B33" s="163"/>
      <c r="C33" s="163" t="s">
        <v>238</v>
      </c>
      <c r="D33" s="163" t="s">
        <v>225</v>
      </c>
      <c r="E33" s="163"/>
      <c r="F33" s="235" t="s">
        <v>83</v>
      </c>
      <c r="G33" s="164" t="s">
        <v>120</v>
      </c>
      <c r="H33" s="165"/>
      <c r="I33" s="165"/>
      <c r="J33" s="165"/>
      <c r="K33" s="165"/>
      <c r="L33" s="166"/>
      <c r="M33" s="131">
        <v>0</v>
      </c>
      <c r="N33" s="131">
        <v>0</v>
      </c>
      <c r="O33" s="131">
        <f>O34+O35</f>
        <v>1800</v>
      </c>
      <c r="P33" s="131">
        <v>0</v>
      </c>
      <c r="Q33" s="131">
        <v>0</v>
      </c>
      <c r="R33" s="187">
        <v>0</v>
      </c>
    </row>
    <row r="34" spans="1:18" ht="27" customHeight="1">
      <c r="A34" s="92" t="s">
        <v>222</v>
      </c>
      <c r="B34" s="86"/>
      <c r="C34" s="86" t="s">
        <v>238</v>
      </c>
      <c r="D34" s="86" t="s">
        <v>225</v>
      </c>
      <c r="E34" s="86" t="s">
        <v>225</v>
      </c>
      <c r="F34" s="235"/>
      <c r="G34" s="239" t="s">
        <v>246</v>
      </c>
      <c r="H34" s="165" t="s">
        <v>249</v>
      </c>
      <c r="I34" s="165" t="s">
        <v>238</v>
      </c>
      <c r="J34" s="165" t="s">
        <v>254</v>
      </c>
      <c r="K34" s="165" t="s">
        <v>255</v>
      </c>
      <c r="L34" s="166" t="s">
        <v>250</v>
      </c>
      <c r="M34" s="132">
        <v>0</v>
      </c>
      <c r="N34" s="132">
        <v>0</v>
      </c>
      <c r="O34" s="131">
        <v>1500</v>
      </c>
      <c r="P34" s="132">
        <v>0</v>
      </c>
      <c r="Q34" s="132">
        <v>0</v>
      </c>
      <c r="R34" s="134">
        <v>0</v>
      </c>
    </row>
    <row r="35" spans="1:18" ht="42.6" customHeight="1" thickBot="1">
      <c r="A35" s="90" t="s">
        <v>222</v>
      </c>
      <c r="B35" s="91"/>
      <c r="C35" s="91" t="s">
        <v>238</v>
      </c>
      <c r="D35" s="91" t="s">
        <v>225</v>
      </c>
      <c r="E35" s="91" t="s">
        <v>228</v>
      </c>
      <c r="F35" s="236"/>
      <c r="G35" s="240"/>
      <c r="H35" s="104" t="s">
        <v>258</v>
      </c>
      <c r="I35" s="104" t="s">
        <v>238</v>
      </c>
      <c r="J35" s="104" t="s">
        <v>254</v>
      </c>
      <c r="K35" s="104" t="s">
        <v>255</v>
      </c>
      <c r="L35" s="102" t="s">
        <v>227</v>
      </c>
      <c r="M35" s="128">
        <v>0</v>
      </c>
      <c r="N35" s="190">
        <v>192.14</v>
      </c>
      <c r="O35" s="129">
        <v>300</v>
      </c>
      <c r="P35" s="128">
        <v>0</v>
      </c>
      <c r="Q35" s="128">
        <v>0</v>
      </c>
      <c r="R35" s="130">
        <v>0</v>
      </c>
    </row>
    <row r="36" spans="1:18">
      <c r="O36" s="109"/>
    </row>
    <row r="37" spans="1:18">
      <c r="F37" t="s">
        <v>240</v>
      </c>
      <c r="O37" s="109"/>
    </row>
    <row r="38" spans="1:18">
      <c r="O38" s="109"/>
    </row>
    <row r="39" spans="1:18">
      <c r="O39" s="109"/>
    </row>
    <row r="40" spans="1:18">
      <c r="O40" s="109"/>
    </row>
    <row r="41" spans="1:18">
      <c r="O41" s="109"/>
    </row>
    <row r="42" spans="1:18">
      <c r="O42" s="109"/>
    </row>
    <row r="43" spans="1:18">
      <c r="O43" s="109"/>
    </row>
    <row r="44" spans="1:18">
      <c r="O44" s="109"/>
    </row>
    <row r="45" spans="1:18">
      <c r="O45" s="109"/>
    </row>
    <row r="46" spans="1:18">
      <c r="O46" s="109"/>
    </row>
    <row r="47" spans="1:18">
      <c r="O47" s="109"/>
    </row>
    <row r="48" spans="1:18">
      <c r="O48" s="109"/>
    </row>
    <row r="49" spans="15:15">
      <c r="O49" s="109"/>
    </row>
    <row r="50" spans="15:15">
      <c r="O50" s="109"/>
    </row>
    <row r="51" spans="15:15">
      <c r="O51" s="109"/>
    </row>
    <row r="52" spans="15:15">
      <c r="O52" s="109"/>
    </row>
    <row r="53" spans="15:15">
      <c r="O53" s="109"/>
    </row>
    <row r="54" spans="15:15">
      <c r="O54" s="109"/>
    </row>
    <row r="55" spans="15:15">
      <c r="O55" s="109"/>
    </row>
    <row r="56" spans="15:15">
      <c r="O56" s="109"/>
    </row>
  </sheetData>
  <mergeCells count="39">
    <mergeCell ref="E25:E26"/>
    <mergeCell ref="A25:A26"/>
    <mergeCell ref="C25:C26"/>
    <mergeCell ref="D25:D26"/>
    <mergeCell ref="B25:B26"/>
    <mergeCell ref="G23:G24"/>
    <mergeCell ref="H9:L9"/>
    <mergeCell ref="M9:R9"/>
    <mergeCell ref="F23:F24"/>
    <mergeCell ref="F25:F26"/>
    <mergeCell ref="F11:F14"/>
    <mergeCell ref="F21:F22"/>
    <mergeCell ref="F18:F20"/>
    <mergeCell ref="G18:G20"/>
    <mergeCell ref="G21:G22"/>
    <mergeCell ref="A11:A14"/>
    <mergeCell ref="B11:B14"/>
    <mergeCell ref="C11:C14"/>
    <mergeCell ref="D11:D14"/>
    <mergeCell ref="E11:E16"/>
    <mergeCell ref="G29:G30"/>
    <mergeCell ref="F33:F35"/>
    <mergeCell ref="A31:A32"/>
    <mergeCell ref="B31:B32"/>
    <mergeCell ref="C31:C32"/>
    <mergeCell ref="D31:D32"/>
    <mergeCell ref="E31:E32"/>
    <mergeCell ref="G34:G35"/>
    <mergeCell ref="F29:F30"/>
    <mergeCell ref="F31:F32"/>
    <mergeCell ref="A9:E9"/>
    <mergeCell ref="F9:F10"/>
    <mergeCell ref="G9:G10"/>
    <mergeCell ref="M1:R2"/>
    <mergeCell ref="P3:R3"/>
    <mergeCell ref="M4:R4"/>
    <mergeCell ref="A5:R5"/>
    <mergeCell ref="A7:F7"/>
    <mergeCell ref="G7:R7"/>
  </mergeCells>
  <pageMargins left="0.70866141732283472" right="0" top="0.39370078740157483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G3" sqref="G3"/>
    </sheetView>
  </sheetViews>
  <sheetFormatPr defaultColWidth="6" defaultRowHeight="15"/>
  <cols>
    <col min="1" max="1" width="9.28515625" style="45" customWidth="1"/>
    <col min="2" max="2" width="8" style="45" customWidth="1"/>
    <col min="3" max="3" width="20.140625" style="45" customWidth="1"/>
    <col min="4" max="4" width="33" style="45" customWidth="1"/>
    <col min="5" max="5" width="10.5703125" style="45" customWidth="1"/>
    <col min="6" max="6" width="6.85546875" style="45" customWidth="1"/>
    <col min="7" max="7" width="11.140625" style="45" customWidth="1"/>
    <col min="8" max="8" width="9.28515625" style="45" customWidth="1"/>
    <col min="9" max="9" width="7.85546875" style="45" customWidth="1"/>
    <col min="10" max="10" width="7.42578125" style="45" customWidth="1"/>
    <col min="11" max="11" width="7.85546875" style="45" customWidth="1"/>
    <col min="12" max="16384" width="6" style="45"/>
  </cols>
  <sheetData>
    <row r="1" spans="1:12" ht="15" customHeight="1">
      <c r="G1" s="262" t="s">
        <v>265</v>
      </c>
      <c r="H1" s="262"/>
      <c r="I1" s="262"/>
      <c r="J1" s="262"/>
      <c r="K1" s="262"/>
      <c r="L1" s="59"/>
    </row>
    <row r="2" spans="1:12" ht="48.6" customHeight="1">
      <c r="G2" s="262"/>
      <c r="H2" s="262"/>
      <c r="I2" s="262"/>
      <c r="J2" s="262"/>
      <c r="K2" s="262"/>
      <c r="L2" s="59"/>
    </row>
    <row r="3" spans="1:12" ht="14.45" customHeight="1">
      <c r="A3" s="44"/>
      <c r="B3" s="44"/>
      <c r="C3" s="44"/>
      <c r="D3" s="44"/>
      <c r="E3" s="44"/>
      <c r="F3" s="44"/>
      <c r="G3" s="106"/>
      <c r="H3" s="106"/>
      <c r="I3" s="255" t="s">
        <v>219</v>
      </c>
      <c r="J3" s="255"/>
      <c r="K3" s="255"/>
    </row>
    <row r="4" spans="1:12" ht="53.45" customHeight="1">
      <c r="A4" s="44"/>
      <c r="B4" s="44"/>
      <c r="C4" s="44"/>
      <c r="D4" s="44"/>
      <c r="E4" s="44"/>
      <c r="F4" s="44"/>
      <c r="G4" s="255" t="s">
        <v>122</v>
      </c>
      <c r="H4" s="255"/>
      <c r="I4" s="255"/>
      <c r="J4" s="255"/>
      <c r="K4" s="255"/>
    </row>
    <row r="5" spans="1:12" ht="15.75">
      <c r="A5" s="256" t="s">
        <v>123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2" ht="6.6" customHeight="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2" ht="13.15" customHeight="1">
      <c r="A7" s="257" t="s">
        <v>1</v>
      </c>
      <c r="B7" s="257"/>
      <c r="C7" s="257"/>
      <c r="D7" s="258" t="s">
        <v>12</v>
      </c>
      <c r="E7" s="258"/>
      <c r="F7" s="258"/>
      <c r="G7" s="258"/>
      <c r="H7" s="258"/>
      <c r="I7" s="258"/>
      <c r="J7" s="258"/>
      <c r="K7" s="258"/>
    </row>
    <row r="8" spans="1:12" ht="5.45" customHeight="1"/>
    <row r="9" spans="1:12" hidden="1"/>
    <row r="10" spans="1:12" s="46" customFormat="1">
      <c r="A10" s="254" t="s">
        <v>3</v>
      </c>
      <c r="B10" s="254"/>
      <c r="C10" s="254" t="s">
        <v>1</v>
      </c>
      <c r="D10" s="254" t="s">
        <v>124</v>
      </c>
      <c r="E10" s="254" t="s">
        <v>125</v>
      </c>
      <c r="F10" s="254"/>
      <c r="G10" s="254"/>
      <c r="H10" s="254"/>
      <c r="I10" s="254"/>
      <c r="J10" s="254"/>
      <c r="K10" s="254"/>
    </row>
    <row r="11" spans="1:12" s="46" customFormat="1" ht="40.15" customHeight="1">
      <c r="A11" s="254"/>
      <c r="B11" s="254"/>
      <c r="C11" s="254"/>
      <c r="D11" s="254"/>
      <c r="E11" s="47" t="s">
        <v>126</v>
      </c>
      <c r="F11" s="47" t="s">
        <v>114</v>
      </c>
      <c r="G11" s="47" t="s">
        <v>115</v>
      </c>
      <c r="H11" s="47" t="s">
        <v>116</v>
      </c>
      <c r="I11" s="47" t="s">
        <v>117</v>
      </c>
      <c r="J11" s="47" t="s">
        <v>118</v>
      </c>
      <c r="K11" s="47" t="s">
        <v>119</v>
      </c>
    </row>
    <row r="12" spans="1:12" s="46" customFormat="1">
      <c r="A12" s="47" t="s">
        <v>8</v>
      </c>
      <c r="B12" s="47" t="s">
        <v>9</v>
      </c>
      <c r="C12" s="254"/>
      <c r="D12" s="254"/>
      <c r="E12" s="47"/>
      <c r="F12" s="47"/>
      <c r="G12" s="47"/>
      <c r="H12" s="47"/>
      <c r="I12" s="47"/>
      <c r="J12" s="47"/>
      <c r="K12" s="47"/>
    </row>
    <row r="13" spans="1:12">
      <c r="A13" s="259">
        <v>8</v>
      </c>
      <c r="B13" s="260"/>
      <c r="C13" s="261" t="s">
        <v>2</v>
      </c>
      <c r="D13" s="48" t="s">
        <v>120</v>
      </c>
      <c r="E13" s="49">
        <f>SUM(F13:K13)</f>
        <v>131371.29720624999</v>
      </c>
      <c r="F13" s="49">
        <v>0</v>
      </c>
      <c r="G13" s="84">
        <f>G14+G17</f>
        <v>2126.3530000000001</v>
      </c>
      <c r="H13" s="49">
        <f>H14+H17+H21+H23</f>
        <v>3101</v>
      </c>
      <c r="I13" s="49">
        <f t="shared" ref="I13:K13" si="0">SUM(I14,I21,I22,I23)</f>
        <v>53066.532500000001</v>
      </c>
      <c r="J13" s="49">
        <f t="shared" si="0"/>
        <v>31915.269124999999</v>
      </c>
      <c r="K13" s="49">
        <f t="shared" si="0"/>
        <v>41162.142581250002</v>
      </c>
      <c r="L13" s="50"/>
    </row>
    <row r="14" spans="1:12" ht="11.45" customHeight="1">
      <c r="A14" s="259"/>
      <c r="B14" s="260"/>
      <c r="C14" s="261"/>
      <c r="D14" s="51" t="s">
        <v>139</v>
      </c>
      <c r="E14" s="52">
        <f t="shared" ref="E14:E20" si="1">SUM(F14:K14)</f>
        <v>514.24</v>
      </c>
      <c r="F14" s="52">
        <v>0</v>
      </c>
      <c r="G14" s="83">
        <f>G16+G22</f>
        <v>204.54</v>
      </c>
      <c r="H14" s="52">
        <f>H16+H22</f>
        <v>301</v>
      </c>
      <c r="I14" s="52">
        <f t="shared" ref="I14:K14" si="2">SUM(I16:I20)</f>
        <v>1</v>
      </c>
      <c r="J14" s="52">
        <f t="shared" si="2"/>
        <v>1</v>
      </c>
      <c r="K14" s="52">
        <f t="shared" si="2"/>
        <v>6.7</v>
      </c>
      <c r="L14" s="50"/>
    </row>
    <row r="15" spans="1:12" ht="13.15" customHeight="1">
      <c r="A15" s="259"/>
      <c r="B15" s="260"/>
      <c r="C15" s="261"/>
      <c r="D15" s="53" t="s">
        <v>127</v>
      </c>
      <c r="E15" s="52"/>
      <c r="F15" s="52"/>
      <c r="G15" s="52"/>
      <c r="H15" s="52"/>
      <c r="I15" s="52"/>
      <c r="J15" s="52"/>
      <c r="K15" s="52"/>
      <c r="L15" s="50"/>
    </row>
    <row r="16" spans="1:12" ht="11.45" customHeight="1">
      <c r="A16" s="259"/>
      <c r="B16" s="260"/>
      <c r="C16" s="261"/>
      <c r="D16" s="53" t="s">
        <v>128</v>
      </c>
      <c r="E16" s="52">
        <f>SUM(F16:K16)</f>
        <v>10.6</v>
      </c>
      <c r="F16" s="52">
        <v>0</v>
      </c>
      <c r="G16" s="52">
        <v>0.9</v>
      </c>
      <c r="H16" s="52">
        <v>1</v>
      </c>
      <c r="I16" s="52">
        <v>1</v>
      </c>
      <c r="J16" s="52">
        <v>1</v>
      </c>
      <c r="K16" s="52">
        <v>6.7</v>
      </c>
      <c r="L16" s="50"/>
    </row>
    <row r="17" spans="1:16" ht="25.9" customHeight="1">
      <c r="A17" s="259"/>
      <c r="B17" s="260"/>
      <c r="C17" s="261"/>
      <c r="D17" s="55" t="s">
        <v>134</v>
      </c>
      <c r="E17" s="83">
        <f>SUM(F17:K17)</f>
        <v>1921.8130000000001</v>
      </c>
      <c r="F17" s="52">
        <v>0</v>
      </c>
      <c r="G17" s="83">
        <v>1921.8130000000001</v>
      </c>
      <c r="H17" s="52">
        <v>0</v>
      </c>
      <c r="I17" s="52">
        <v>0</v>
      </c>
      <c r="J17" s="52">
        <v>0</v>
      </c>
      <c r="K17" s="52">
        <v>0</v>
      </c>
      <c r="L17" s="252"/>
      <c r="M17" s="253"/>
      <c r="N17" s="253"/>
      <c r="O17" s="253"/>
      <c r="P17" s="253"/>
    </row>
    <row r="18" spans="1:16" ht="24.6" customHeight="1">
      <c r="A18" s="259"/>
      <c r="B18" s="260"/>
      <c r="C18" s="261"/>
      <c r="D18" s="55" t="s">
        <v>135</v>
      </c>
      <c r="E18" s="52">
        <f t="shared" si="1"/>
        <v>0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</row>
    <row r="19" spans="1:16" ht="15.6" customHeight="1">
      <c r="A19" s="259"/>
      <c r="B19" s="260"/>
      <c r="C19" s="261"/>
      <c r="D19" s="55" t="s">
        <v>129</v>
      </c>
      <c r="E19" s="52">
        <f t="shared" si="1"/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</row>
    <row r="20" spans="1:16" ht="24.6" customHeight="1">
      <c r="A20" s="259"/>
      <c r="B20" s="260"/>
      <c r="C20" s="261"/>
      <c r="D20" s="55" t="s">
        <v>136</v>
      </c>
      <c r="E20" s="52">
        <f t="shared" si="1"/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</row>
    <row r="21" spans="1:16" ht="40.15" customHeight="1">
      <c r="A21" s="259"/>
      <c r="B21" s="260"/>
      <c r="C21" s="261"/>
      <c r="D21" s="51" t="s">
        <v>137</v>
      </c>
      <c r="E21" s="52">
        <f>SUM(F21:K21)</f>
        <v>18230.644206249999</v>
      </c>
      <c r="F21" s="52">
        <v>0</v>
      </c>
      <c r="G21" s="52">
        <v>0</v>
      </c>
      <c r="H21" s="52">
        <v>2800</v>
      </c>
      <c r="I21" s="52">
        <f>'[1]для формирования Прил 6'!J5+'[1]для формирования Прил 6'!J6</f>
        <v>4894.7325000000001</v>
      </c>
      <c r="J21" s="52">
        <f>'[1]для формирования Прил 6'!K5+'[1]для формирования Прил 6'!K6</f>
        <v>5139.4691250000005</v>
      </c>
      <c r="K21" s="52">
        <f>'[1]для формирования Прил 6'!L5+'[1]для формирования Прил 6'!L6</f>
        <v>5396.4425812499994</v>
      </c>
      <c r="L21" s="50"/>
    </row>
    <row r="22" spans="1:16" ht="25.15" customHeight="1">
      <c r="A22" s="259"/>
      <c r="B22" s="260"/>
      <c r="C22" s="261"/>
      <c r="D22" s="51" t="s">
        <v>140</v>
      </c>
      <c r="E22" s="83">
        <f>SUM(F22:K22)</f>
        <v>503.64</v>
      </c>
      <c r="F22" s="52">
        <v>0</v>
      </c>
      <c r="G22" s="83">
        <v>203.64</v>
      </c>
      <c r="H22" s="52">
        <v>300</v>
      </c>
      <c r="I22" s="52">
        <v>0</v>
      </c>
      <c r="J22" s="52">
        <v>0</v>
      </c>
      <c r="K22" s="52">
        <v>0</v>
      </c>
      <c r="L22" s="50"/>
    </row>
    <row r="23" spans="1:16" ht="19.899999999999999" customHeight="1">
      <c r="A23" s="259"/>
      <c r="B23" s="260"/>
      <c r="C23" s="261"/>
      <c r="D23" s="54" t="s">
        <v>138</v>
      </c>
      <c r="E23" s="52">
        <f>SUM(F23:K23)</f>
        <v>110704.6</v>
      </c>
      <c r="F23" s="52">
        <v>0</v>
      </c>
      <c r="G23" s="52">
        <v>0</v>
      </c>
      <c r="H23" s="52">
        <v>0</v>
      </c>
      <c r="I23" s="52">
        <v>48170.8</v>
      </c>
      <c r="J23" s="52">
        <v>26774.799999999999</v>
      </c>
      <c r="K23" s="52">
        <v>35759</v>
      </c>
      <c r="L23" s="50"/>
    </row>
    <row r="25" spans="1:16">
      <c r="C25" s="73"/>
      <c r="D25" s="73"/>
      <c r="E25" s="73"/>
      <c r="F25" s="73"/>
      <c r="G25" s="73"/>
    </row>
  </sheetData>
  <mergeCells count="14">
    <mergeCell ref="G1:K2"/>
    <mergeCell ref="L17:P17"/>
    <mergeCell ref="D10:D12"/>
    <mergeCell ref="E10:K10"/>
    <mergeCell ref="I3:K3"/>
    <mergeCell ref="G4:K4"/>
    <mergeCell ref="A5:K5"/>
    <mergeCell ref="A7:C7"/>
    <mergeCell ref="D7:K7"/>
    <mergeCell ref="A13:A23"/>
    <mergeCell ref="B13:B23"/>
    <mergeCell ref="C13:C23"/>
    <mergeCell ref="A10:B11"/>
    <mergeCell ref="C10:C12"/>
  </mergeCells>
  <pageMargins left="0.43307086614173229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</vt:lpstr>
      <vt:lpstr>прил.2</vt:lpstr>
      <vt:lpstr>прил.3 н</vt:lpstr>
      <vt:lpstr>прил.4</vt:lpstr>
    </vt:vector>
  </TitlesOfParts>
  <Company>DNS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архитектура</dc:creator>
  <cp:lastModifiedBy>1</cp:lastModifiedBy>
  <cp:lastPrinted>2017-01-18T10:01:35Z</cp:lastPrinted>
  <dcterms:created xsi:type="dcterms:W3CDTF">2016-02-02T04:13:49Z</dcterms:created>
  <dcterms:modified xsi:type="dcterms:W3CDTF">2017-01-18T10:01:59Z</dcterms:modified>
</cp:coreProperties>
</file>